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A:\0-DELO\OIMR\PZI\RECENZIJA\PZI_razpis 2_po recenziji\popis\"/>
    </mc:Choice>
  </mc:AlternateContent>
  <bookViews>
    <workbookView xWindow="0" yWindow="0" windowWidth="24000" windowHeight="14010" activeTab="1"/>
  </bookViews>
  <sheets>
    <sheet name="NASLOVNA STRAN" sheetId="1" r:id="rId1"/>
    <sheet name="SKUPNA_REKAPITULACIJA" sheetId="2" r:id="rId2"/>
    <sheet name="OSNOVA" sheetId="16" state="hidden" r:id="rId3"/>
  </sheets>
  <externalReferences>
    <externalReference r:id="rId4"/>
    <externalReference r:id="rId5"/>
    <externalReference r:id="rId6"/>
    <externalReference r:id="rId7"/>
  </externalReferences>
  <definedNames>
    <definedName name="_1.1_Geodetska_dela">"NA()"</definedName>
    <definedName name="_1.2_Čiščenje_terena">"NA()"</definedName>
    <definedName name="_1.3_Ostala_preddela">"NA()"</definedName>
    <definedName name="_1.4_Predhodna_dela">"NA()"</definedName>
    <definedName name="_1.5_Geotehnika_predorov">"NA()"</definedName>
    <definedName name="_2.1_Izkopi">"""#REF!"""</definedName>
    <definedName name="_2.2_Planum_tal">"""#REF!"""</definedName>
    <definedName name="_2.3_ločilne_drenažne_filterske_plasti">"""#REF!"""</definedName>
    <definedName name="_2.4_Nasipi_zasipi_posteljica">"""#REF!"""</definedName>
    <definedName name="_2.5_Brežine_zelenice">"""#REF!"""</definedName>
    <definedName name="_2.6_Armiranje_zemljin">"""#REF!"""</definedName>
    <definedName name="_2.7_Koli_vodnjaki">"""#REF!"""</definedName>
    <definedName name="_2.8_Zagatne_stene">"""#REF!"""</definedName>
    <definedName name="_2.9_prevozi_razprostiranje_materiala">"""#REF!"""</definedName>
    <definedName name="_3.1_Nosilne_plasti">"""#REF!"""</definedName>
    <definedName name="_3.2_Obrabne_plasti">"""#REF!"""</definedName>
    <definedName name="_3.3_Vezane_nosilne_in_obrabne_plasti">"""#REF!"""</definedName>
    <definedName name="_3.4_Tlakovane_obrabne_plasti">"""#REF!"""</definedName>
    <definedName name="_3.5_Robni_elementi_vozišč">"""#REF!"""</definedName>
    <definedName name="_4.1_Površinsko_odvodnjavanje">"""#REF!"""</definedName>
    <definedName name="_4.2_Drenaže">"""#REF!"""</definedName>
    <definedName name="_4.3_Kanalizacija">"""#REF!"""</definedName>
    <definedName name="_4.4_Jaški">"""#REF!"""</definedName>
    <definedName name="_4.5_Prepusti">"""#REF!"""</definedName>
    <definedName name="_4.6_Izviri_ponikovalnice">"""#REF!"""</definedName>
    <definedName name="_5.1_Tesarska_dela">"""#REF!"""</definedName>
    <definedName name="_5.2_Dela_z_jeklom">"""#REF!"""</definedName>
    <definedName name="_5.3_Dela_z_cementnim_betonom">"""#REF!"""</definedName>
    <definedName name="_5.4_Zidarska_dela">"""#REF!"""</definedName>
    <definedName name="_5.5_Popravila_objektov">"""#REF!"""</definedName>
    <definedName name="_5.6_Sidranje">"""#REF!"""</definedName>
    <definedName name="_5.7_Injektiranje">"""#REF!"""</definedName>
    <definedName name="_5.8_Ključavničarska_dela">"""#REF!"""</definedName>
    <definedName name="_5.9_Zaščitna_dela">"""#REF!"""</definedName>
    <definedName name="_6.1_Pokončna_oprema_cest">"""#REF!"""</definedName>
    <definedName name="_6.2_Označbe_na_voziščihž">"""#REF!"""</definedName>
    <definedName name="_6.3_Oprema_za_vodenje_prometa">"""#REF!"""</definedName>
    <definedName name="_6.4_Oprema_za_zavarovanje_prometa">"""#REF!"""</definedName>
    <definedName name="_6.5_Oprema_za_zimsko_službo">"""#REF!"""</definedName>
    <definedName name="_6.6_Druga_prometna_oprema_cest">"""#REF!"""</definedName>
    <definedName name="_7.2_Elektroenergetski_vodi">"""#REF!"""</definedName>
    <definedName name="_7.3_Telekomunikacijske_naprave">"""#REF!"""</definedName>
    <definedName name="_7.4_klic_v_sili">"""#REF!"""</definedName>
    <definedName name="_7.5_Javna_razsvetljava">"""#REF!"""</definedName>
    <definedName name="_7.6_vodovod">"""#REF!"""</definedName>
    <definedName name="_7.7_Plinovod">"""#REF!"""</definedName>
    <definedName name="_7.8_Železnica">"""#REF!"""</definedName>
    <definedName name="_7.9_Preizkusi_nadzor_dokumentacija">"""#REF!"""</definedName>
    <definedName name="AASDSA">"""#REF!"""</definedName>
    <definedName name="AB">"""#REF!"""</definedName>
    <definedName name="ADGDRESD">"""#REF!"""</definedName>
    <definedName name="adsftfhjg.kljugrwe">"""#REF!"""</definedName>
    <definedName name="ASDFFGJHRWQ">"""#REF!"""</definedName>
    <definedName name="asdfgfghk">"NA()"</definedName>
    <definedName name="ASDFGHJKJHFFSAasdh">"""#REF!"""</definedName>
    <definedName name="Čiščenje_terena_1.2">"NA()"</definedName>
    <definedName name="datum">"NA()"</definedName>
    <definedName name="DDV">OSNOVA!$B$37</definedName>
    <definedName name="DEL">OSNOVA!$B$27</definedName>
    <definedName name="dfghjkl">"NA()"</definedName>
    <definedName name="DobMont">OSNOVA!$B$35</definedName>
    <definedName name="eretzhtfjzgkjl">"NA()"</definedName>
    <definedName name="EWTDJLKUVDWQDLJK">"""#REF!"""</definedName>
    <definedName name="Excel_BuiltIn_Print_Area_1">0</definedName>
    <definedName name="Excel_BuiltIn_Print_Area_2">0</definedName>
    <definedName name="Excel_BuiltIn_Print_Titles_1">0</definedName>
    <definedName name="FakStro">OSNOVA!$B$32</definedName>
    <definedName name="FaktStro">"['file://projekt.local/Root/Strojniki/PLIN/JPE%20LJUBLJANA/plin_JPE_RV%2033_8089/00_04_05_09_PZI_8089/05_01_Strojne_instalacije_in_strojna_oprema/PZI_RV33_POPIS.xls'#$osnova.$B$14]"</definedName>
    <definedName name="fff">"NA()"</definedName>
    <definedName name="fgg">"['file://projekt.local/Root/Strojniki/2_VIS_GRADNJE/VIS_GRADNJE_NOVO/PROJEKTI/12033_TRGOVSKI%20CENTER%20LIDL%20NOVA%20GORICA/12_PZI_13001-1_5_JANUAR%202016/5%20-%20popis/POBRANO/13001-1_05_PZI_POPIS_LIDL%20NG_s%20cenami.xls'#$OSNOVA.$B$38]"</definedName>
    <definedName name="frfrf">"NA()"</definedName>
    <definedName name="Geodetska_dela_1.1">"NA()"</definedName>
    <definedName name="ggggggggggg">"NA()"</definedName>
    <definedName name="gggggggggggggggggggg">"['file:///A:/Users/blazk/AppData/Local/Microsoft/Windows/Temporary%20Internet%20Files/Content.Outlook/IV46HT63/UNP%20(2).xls'#$OSNOVA.$B$34]"</definedName>
    <definedName name="hhhhhhhhhhhhhh">"NA()"</definedName>
    <definedName name="investicija">"""#REF!"""</definedName>
    <definedName name="iri_ponikovalnice">"""#REF!"""</definedName>
    <definedName name="lkjrrwasfdg.">"""#REF!"""</definedName>
    <definedName name="ooo">"['file:///A:/Users/blazk/AppData/Local/Microsoft/Windows/Temporary%20Internet%20Files/Content.Outlook/IV46HT63/UNP%20(2).xls'#$OSNOVA.$B$34]"</definedName>
    <definedName name="Ostala_preddela_1.3">"NA()"</definedName>
    <definedName name="OZN">OSNOVA!$B$29</definedName>
    <definedName name="_xlnm.Print_Area" localSheetId="0">'NASLOVNA STRAN'!$A$1:$F$28</definedName>
    <definedName name="_xlnm.Print_Area" localSheetId="2">OSNOVA!$A$1:$B$23</definedName>
    <definedName name="_xlnm.Print_Area" localSheetId="1">SKUPNA_REKAPITULACIJA!$A$1:$F$36</definedName>
    <definedName name="Predhodna_dela_1.4">"NA()"</definedName>
    <definedName name="qsdwafthj">"['file:///A:/Users/Uporabnik/AppData/Local/Microsoft/Windows/INetCache/IE/N6XDNN1R/Kopijapredracun%20OIMR.xlsx'#$OSNOVA.$B$35]"</definedName>
    <definedName name="qwraeftgj">"""#REF!"""</definedName>
    <definedName name="Reviz">"NA()"</definedName>
    <definedName name="SDFGRHJK">"['file:///A:/Users/Uporabnik/AppData/Local/Microsoft/Windows/INetCache/IE/N6XDNN1R/Kopijapredracun%20OIMR.xlsx'#$OSNOVA.$B$27]"</definedName>
    <definedName name="stmape">"NA()"</definedName>
    <definedName name="stnac">"NA()"</definedName>
    <definedName name="stpro">"NA()"</definedName>
    <definedName name="TecEURO">"['file://projekt.local/Root/Strojniki/PLIN/JPE%20LJUBLJANA/plin_JPE_RV%2033_8089/00_04_05_09_PZI_8089/05_01_Strojne_instalacije_in_strojna_oprema/PZI_RV33_POPIS.xls'#$osnova.$B$12]"</definedName>
    <definedName name="tocka">"NA()"</definedName>
    <definedName name="toploooooo">"NA()"</definedName>
    <definedName name="wetrtzujl">"['file:///A:/Users/Uporabnik/AppData/Local/Microsoft/Windows/INetCache/IE/N6XDNN1R/Kopijapredracun%20OIMR.xlsx'#$OSNOVA.$B$29]"</definedName>
    <definedName name="wqertdfz">"NA()"</definedName>
    <definedName name="wsdfghjkl">"NA()"</definedName>
    <definedName name="za_zavarovanje_prometa">"""#REF!"""</definedName>
    <definedName name="žžž">"['file://projekt.local/Root/Strojniki/2_VIS_GRADNJE/VIS_GRADNJE_NOVO/PROJEKTI/12376-200_LONI-PEK/3_PZI/5%20-%20popis/12376-200_5_PZI_POPIS_LONIPEK.xls'#$OSNOVA.$B$38]"</definedName>
  </definedNames>
  <calcPr calcId="162913"/>
</workbook>
</file>

<file path=xl/calcChain.xml><?xml version="1.0" encoding="utf-8"?>
<calcChain xmlns="http://schemas.openxmlformats.org/spreadsheetml/2006/main">
  <c r="F24" i="2" l="1"/>
  <c r="F22" i="2" l="1"/>
  <c r="F23" i="2"/>
  <c r="F21" i="2" l="1"/>
  <c r="F20" i="2"/>
  <c r="F19" i="2"/>
  <c r="F15" i="2"/>
  <c r="F18" i="2"/>
  <c r="F17" i="2"/>
  <c r="F16" i="2"/>
  <c r="F14" i="2"/>
  <c r="F25" i="2" l="1"/>
  <c r="F27" i="2" s="1"/>
  <c r="A2" i="16"/>
  <c r="E27" i="16" s="1"/>
  <c r="D27" i="16"/>
  <c r="A4" i="16"/>
  <c r="F28" i="2" l="1"/>
  <c r="F30" i="2" s="1"/>
</calcChain>
</file>

<file path=xl/sharedStrings.xml><?xml version="1.0" encoding="utf-8"?>
<sst xmlns="http://schemas.openxmlformats.org/spreadsheetml/2006/main" count="100" uniqueCount="87">
  <si>
    <t>NOVOGRADNJA ODDELKA ZA INVALIDNO MLADINO IN REHABILITACIJO, SPLOŠNA BOLNIŠNICA "DR.FRANCA DERGANCA", NOVA GORICA</t>
  </si>
  <si>
    <t>POPIS DEL</t>
  </si>
  <si>
    <t>INVESTITOR/NAROČNIK:</t>
  </si>
  <si>
    <t>SPLOŠNA BOLNIŠNICA DR.FRANCA DERGANCA NOVA GORICA</t>
  </si>
  <si>
    <t>OBJEKT:</t>
  </si>
  <si>
    <t>NOVOGRADNJA ODDELKA ZA INVALIDNO MLADINO IN REHABILITACIJO, SB DR.FRANCA DERGANCA</t>
  </si>
  <si>
    <t>VRSTA PROJ. DOKUMENTACIJE:</t>
  </si>
  <si>
    <t>PZI</t>
  </si>
  <si>
    <t>ODGOVORNI VODJA PROJEKTA:</t>
  </si>
  <si>
    <t>Klemen Pavlin univ.dipl.inž.arh</t>
  </si>
  <si>
    <t>ŠTEVILKA PROJEKTA:</t>
  </si>
  <si>
    <t>0217</t>
  </si>
  <si>
    <t>KRAJ IN DATUM:</t>
  </si>
  <si>
    <t>SKUPNA REKAPITULACIJA</t>
  </si>
  <si>
    <t>SKUPAJ [€]</t>
  </si>
  <si>
    <t>I./</t>
  </si>
  <si>
    <t>RUŠITVE (rušenje obstoječih paviljonov P1,P2,P3 ter pripadajoče infrastrukture)</t>
  </si>
  <si>
    <t>II./</t>
  </si>
  <si>
    <t>OBJEKT (novogradnja oddelka za invalidno mladino in rehabilitacijo)</t>
  </si>
  <si>
    <t>1./ PRIPRAVLJALNA DELA</t>
  </si>
  <si>
    <t>2./GRADBENO - OBRTNIŠKA DELA</t>
  </si>
  <si>
    <t>3./ ZAKLJUČNA DELA</t>
  </si>
  <si>
    <t>III./</t>
  </si>
  <si>
    <t>ZUNANJA UREDITEV Z METEORNO KANALIZACIJO IN DRENAŽO</t>
  </si>
  <si>
    <t>IV./</t>
  </si>
  <si>
    <t>FEKALNA KANALIZACIJA</t>
  </si>
  <si>
    <t>V./</t>
  </si>
  <si>
    <t>GRADBENA DELA ZA INŠTALACIJSKE PRIKLJUČKE NA OBJEKT</t>
  </si>
  <si>
    <t>VI./</t>
  </si>
  <si>
    <t>ELEKTROTEHNIČNA DELA</t>
  </si>
  <si>
    <t>VII./</t>
  </si>
  <si>
    <t>STROJNA DELA</t>
  </si>
  <si>
    <t>VIII./</t>
  </si>
  <si>
    <t>SKUPNA REKAPITULACIJA brez ddv:</t>
  </si>
  <si>
    <t>ddv 22%</t>
  </si>
  <si>
    <t>SKUPNA REKAPITULACIJA Z DDV:</t>
  </si>
  <si>
    <t>FAZNOST GRADNJE OBJEKTA</t>
  </si>
  <si>
    <t>Številčna oznaka načrta in vrsta načrta:</t>
  </si>
  <si>
    <t>5 - Načrt strojnih inštalacij in strojne opreme</t>
  </si>
  <si>
    <t>Investitor:</t>
  </si>
  <si>
    <t>SB »Dr. Franca Derganca« Nova Gorica</t>
  </si>
  <si>
    <t>Ulica padlih borcev 13a, 5290 Šempeter pri Gorici</t>
  </si>
  <si>
    <t>Vrsta projektne dokumentacije:</t>
  </si>
  <si>
    <t>PGD</t>
  </si>
  <si>
    <t>Objekt:</t>
  </si>
  <si>
    <t xml:space="preserve">Oddelek za invalidno mladino in rehabilitacijo - Stara Gora
</t>
  </si>
  <si>
    <t>Številka načrta:</t>
  </si>
  <si>
    <t>13464_5</t>
  </si>
  <si>
    <t>Kraj in datum izdelave načrta:</t>
  </si>
  <si>
    <t>Nova Gorica, junij 2016</t>
  </si>
  <si>
    <t>PODATKI O MAPAH IN POSTAVKAH</t>
  </si>
  <si>
    <t>Vrsta del</t>
  </si>
  <si>
    <t>Strojne inštalacije</t>
  </si>
  <si>
    <t>4.</t>
  </si>
  <si>
    <t>POPIS DEL - ELEKTRO</t>
  </si>
  <si>
    <t>3.</t>
  </si>
  <si>
    <t>POPIS DEL - GRADBENI</t>
  </si>
  <si>
    <t>Osnovni podatki o projektni dokumentaciji:</t>
  </si>
  <si>
    <t>Oznaka vrste načrta</t>
  </si>
  <si>
    <t>5.</t>
  </si>
  <si>
    <t>REKAPITULACIJA</t>
  </si>
  <si>
    <t>UVOD V PREDRAČUN</t>
  </si>
  <si>
    <t>Faktor rasti del</t>
  </si>
  <si>
    <t>DEMONTAŽNA DELA</t>
  </si>
  <si>
    <t>S1.</t>
  </si>
  <si>
    <t>VODOVOD IN KANALIZACIJA</t>
  </si>
  <si>
    <t>S2.</t>
  </si>
  <si>
    <t>PLIN</t>
  </si>
  <si>
    <t>Dobava montaža</t>
  </si>
  <si>
    <t>S3.</t>
  </si>
  <si>
    <t>OGREVANJE IN HLAJENJE</t>
  </si>
  <si>
    <t>S4.</t>
  </si>
  <si>
    <t>PREZRAČEVANJE</t>
  </si>
  <si>
    <t>DDV</t>
  </si>
  <si>
    <t>S5.</t>
  </si>
  <si>
    <t>MEDICINSKI PLINI</t>
  </si>
  <si>
    <t>S6.</t>
  </si>
  <si>
    <t>CENTRALNI NADZORNI SISTEM</t>
  </si>
  <si>
    <t>Cene (DA=1 ali NE=0)</t>
  </si>
  <si>
    <t>OBVEZEN VPIS OSNOVNIH PODATKOV!!!</t>
  </si>
  <si>
    <t>VGRADNA OPREMA</t>
  </si>
  <si>
    <t>IX./</t>
  </si>
  <si>
    <t>NEPREDVIDENA DELA 7%</t>
  </si>
  <si>
    <t>ODDELEK ZA INVALIDNO MLADINO IN REHABILITACIJO</t>
  </si>
  <si>
    <t>SKUPNA REKAPITULACIJA - 1.FAZA</t>
  </si>
  <si>
    <t>Predvidena je gradnja objekta v dveh fazah. V prvi fazi se objekt v celoti zaključi do 4. gradbene faze (celotna konstrukcija objekta komplet z zaključenim fasadnim ovojem in streho ter zunanjim stavbnim pohištvom). V prvo fazo sodi dokončanje pritličja objekta in del prostorov v kleti, ki so potrebni za delovanje prve faze. Ta popis obsega samo 1.fazo gradnje.</t>
  </si>
  <si>
    <t>Nova Gorica, oktober.2017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</si>
</sst>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&quot;    &quot;;&quot;-&quot;#,##0.00&quot;    &quot;;&quot; -&quot;#&quot;    &quot;;@&quot; &quot;"/>
    <numFmt numFmtId="165" formatCode="#,##0.00&quot;      &quot;;&quot;-&quot;#,##0.00&quot;      &quot;"/>
    <numFmt numFmtId="166" formatCode="#,##0.00&quot; &quot;[$€-424];[Red]&quot;-&quot;#,##0.00&quot; &quot;[$€-424]"/>
    <numFmt numFmtId="167" formatCode="0.0%"/>
    <numFmt numFmtId="168" formatCode="[$€]&quot; &quot;#,##0.00&quot; &quot;;[$€]&quot; -&quot;#,##0.00&quot; &quot;;[$€]&quot; -&quot;#&quot; &quot;;@&quot; &quot;"/>
    <numFmt numFmtId="169" formatCode="#,##0.00&quot; SIT &quot;;&quot;-&quot;#,##0.00&quot; SIT &quot;;&quot; -&quot;#&quot; SIT &quot;;@&quot; &quot;"/>
  </numFmts>
  <fonts count="40">
    <font>
      <sz val="11"/>
      <color theme="1"/>
      <name val="Arial"/>
      <family val="2"/>
      <charset val="238"/>
    </font>
    <font>
      <sz val="9"/>
      <color theme="1"/>
      <name val="Futura Prins"/>
      <charset val="238"/>
    </font>
    <font>
      <b/>
      <i/>
      <sz val="16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 CE"/>
      <charset val="238"/>
    </font>
    <font>
      <sz val="11"/>
      <color rgb="FF000000"/>
      <name val="Myriad Pro"/>
      <charset val="238"/>
    </font>
    <font>
      <sz val="12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1"/>
      <color theme="1"/>
      <name val="AvantGarde Bk BT"/>
      <charset val="238"/>
    </font>
    <font>
      <sz val="8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8"/>
      <color rgb="FF0070C0"/>
      <name val="Calibri"/>
      <family val="2"/>
      <charset val="238"/>
    </font>
    <font>
      <sz val="8"/>
      <color rgb="FFFF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8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color rgb="FF0070C0"/>
      <name val="Calibri"/>
      <family val="2"/>
      <charset val="238"/>
    </font>
    <font>
      <b/>
      <sz val="10"/>
      <color rgb="FF0070C0"/>
      <name val="Calibri"/>
      <family val="2"/>
      <charset val="238"/>
    </font>
    <font>
      <sz val="9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4"/>
      <color theme="1"/>
      <name val="Arial CE"/>
      <charset val="238"/>
    </font>
    <font>
      <sz val="14"/>
      <color theme="1"/>
      <name val="Arial"/>
      <family val="2"/>
      <charset val="238"/>
    </font>
    <font>
      <i/>
      <sz val="14"/>
      <color theme="1"/>
      <name val="Arial"/>
      <family val="2"/>
      <charset val="238"/>
    </font>
    <font>
      <b/>
      <i/>
      <sz val="14"/>
      <color theme="1"/>
      <name val="Arial"/>
      <family val="2"/>
      <charset val="238"/>
    </font>
    <font>
      <b/>
      <sz val="10"/>
      <color rgb="FF3366FF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4"/>
      <color rgb="FF3366FF"/>
      <name val="Arial"/>
      <family val="2"/>
      <charset val="238"/>
    </font>
    <font>
      <sz val="10"/>
      <color rgb="FF3366FF"/>
      <name val="Arial CE"/>
      <charset val="238"/>
    </font>
    <font>
      <b/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85FF8B"/>
        <bgColor rgb="FF85FF8B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1">
      <alignment vertical="top" wrapText="1"/>
    </xf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4" fillId="0" borderId="0"/>
    <xf numFmtId="167" fontId="4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6" fillId="0" borderId="0"/>
    <xf numFmtId="168" fontId="7" fillId="0" borderId="0"/>
    <xf numFmtId="0" fontId="4" fillId="0" borderId="0"/>
    <xf numFmtId="0" fontId="4" fillId="0" borderId="0"/>
    <xf numFmtId="0" fontId="4" fillId="0" borderId="0"/>
    <xf numFmtId="9" fontId="5" fillId="0" borderId="0"/>
    <xf numFmtId="9" fontId="4" fillId="0" borderId="0"/>
    <xf numFmtId="0" fontId="8" fillId="0" borderId="0"/>
    <xf numFmtId="166" fontId="8" fillId="0" borderId="0"/>
    <xf numFmtId="0" fontId="9" fillId="2" borderId="0"/>
    <xf numFmtId="169" fontId="5" fillId="0" borderId="0"/>
  </cellStyleXfs>
  <cellXfs count="157">
    <xf numFmtId="0" fontId="0" fillId="0" borderId="0" xfId="0"/>
    <xf numFmtId="49" fontId="10" fillId="0" borderId="0" xfId="16" applyNumberFormat="1" applyFont="1" applyBorder="1" applyAlignment="1"/>
    <xf numFmtId="0" fontId="10" fillId="0" borderId="0" xfId="16" applyFont="1" applyBorder="1" applyAlignment="1"/>
    <xf numFmtId="0" fontId="11" fillId="0" borderId="0" xfId="16" applyFont="1" applyBorder="1" applyAlignment="1">
      <alignment vertical="center" wrapText="1"/>
    </xf>
    <xf numFmtId="0" fontId="10" fillId="0" borderId="0" xfId="16" applyFont="1" applyBorder="1"/>
    <xf numFmtId="0" fontId="12" fillId="0" borderId="0" xfId="16" applyFont="1" applyBorder="1" applyAlignment="1">
      <alignment vertical="center"/>
    </xf>
    <xf numFmtId="0" fontId="13" fillId="0" borderId="0" xfId="16" applyFont="1" applyBorder="1" applyAlignment="1">
      <alignment vertical="center"/>
    </xf>
    <xf numFmtId="49" fontId="10" fillId="0" borderId="0" xfId="16" applyNumberFormat="1" applyFont="1" applyBorder="1" applyAlignment="1">
      <alignment horizontal="center"/>
    </xf>
    <xf numFmtId="0" fontId="10" fillId="0" borderId="0" xfId="16" applyFont="1" applyBorder="1" applyAlignment="1">
      <alignment horizontal="left" vertical="top" wrapText="1"/>
    </xf>
    <xf numFmtId="0" fontId="12" fillId="0" borderId="0" xfId="16" applyFont="1" applyBorder="1"/>
    <xf numFmtId="0" fontId="13" fillId="0" borderId="0" xfId="16" applyFont="1" applyBorder="1"/>
    <xf numFmtId="0" fontId="10" fillId="0" borderId="0" xfId="16" applyFont="1"/>
    <xf numFmtId="0" fontId="14" fillId="0" borderId="0" xfId="0" applyFont="1"/>
    <xf numFmtId="0" fontId="13" fillId="0" borderId="0" xfId="16" applyFont="1"/>
    <xf numFmtId="0" fontId="16" fillId="0" borderId="0" xfId="16" applyFont="1" applyBorder="1"/>
    <xf numFmtId="164" fontId="16" fillId="0" borderId="0" xfId="16" applyNumberFormat="1" applyFont="1" applyBorder="1"/>
    <xf numFmtId="0" fontId="17" fillId="0" borderId="0" xfId="16" applyFont="1" applyBorder="1" applyAlignment="1">
      <alignment horizontal="center" vertical="center" wrapText="1"/>
    </xf>
    <xf numFmtId="4" fontId="11" fillId="0" borderId="0" xfId="16" applyNumberFormat="1" applyFont="1" applyAlignment="1">
      <alignment horizontal="left" vertical="center"/>
    </xf>
    <xf numFmtId="0" fontId="18" fillId="0" borderId="4" xfId="16" applyFont="1" applyBorder="1" applyAlignment="1">
      <alignment horizontal="left" vertical="top" wrapText="1"/>
    </xf>
    <xf numFmtId="0" fontId="18" fillId="0" borderId="0" xfId="16" applyFont="1" applyBorder="1" applyAlignment="1">
      <alignment horizontal="left" vertical="top" wrapText="1"/>
    </xf>
    <xf numFmtId="0" fontId="20" fillId="0" borderId="5" xfId="16" applyFont="1" applyBorder="1"/>
    <xf numFmtId="0" fontId="20" fillId="0" borderId="8" xfId="16" applyFont="1" applyBorder="1"/>
    <xf numFmtId="49" fontId="10" fillId="0" borderId="0" xfId="16" applyNumberFormat="1" applyFont="1"/>
    <xf numFmtId="0" fontId="14" fillId="0" borderId="0" xfId="16" applyFont="1" applyAlignment="1">
      <alignment horizontal="left" wrapText="1"/>
    </xf>
    <xf numFmtId="0" fontId="14" fillId="0" borderId="0" xfId="16" applyFont="1"/>
    <xf numFmtId="0" fontId="14" fillId="0" borderId="0" xfId="16" applyFont="1" applyAlignment="1">
      <alignment horizontal="left" vertical="top" wrapText="1"/>
    </xf>
    <xf numFmtId="0" fontId="10" fillId="0" borderId="0" xfId="16" applyFont="1" applyAlignment="1">
      <alignment horizontal="left" vertical="top" wrapText="1"/>
    </xf>
    <xf numFmtId="0" fontId="12" fillId="0" borderId="0" xfId="16" applyFont="1"/>
    <xf numFmtId="49" fontId="10" fillId="0" borderId="9" xfId="16" applyNumberFormat="1" applyFont="1" applyBorder="1" applyAlignment="1">
      <alignment horizontal="center"/>
    </xf>
    <xf numFmtId="0" fontId="10" fillId="0" borderId="4" xfId="16" applyFont="1" applyBorder="1" applyAlignment="1">
      <alignment horizontal="left" vertical="top" wrapText="1"/>
    </xf>
    <xf numFmtId="0" fontId="10" fillId="0" borderId="9" xfId="16" applyFont="1" applyBorder="1"/>
    <xf numFmtId="0" fontId="12" fillId="0" borderId="9" xfId="16" applyFont="1" applyBorder="1"/>
    <xf numFmtId="0" fontId="13" fillId="0" borderId="9" xfId="16" applyFont="1" applyBorder="1"/>
    <xf numFmtId="49" fontId="18" fillId="0" borderId="0" xfId="16" applyNumberFormat="1" applyFont="1" applyBorder="1" applyAlignment="1">
      <alignment horizontal="center"/>
    </xf>
    <xf numFmtId="0" fontId="18" fillId="0" borderId="0" xfId="16" applyFont="1" applyBorder="1"/>
    <xf numFmtId="0" fontId="21" fillId="0" borderId="0" xfId="16" applyFont="1" applyBorder="1"/>
    <xf numFmtId="0" fontId="20" fillId="0" borderId="0" xfId="16" applyFont="1" applyBorder="1"/>
    <xf numFmtId="0" fontId="18" fillId="0" borderId="0" xfId="16" applyFont="1"/>
    <xf numFmtId="49" fontId="19" fillId="0" borderId="1" xfId="16" applyNumberFormat="1" applyFont="1" applyBorder="1" applyAlignment="1">
      <alignment horizontal="center" vertical="center"/>
    </xf>
    <xf numFmtId="0" fontId="18" fillId="0" borderId="1" xfId="16" applyFont="1" applyBorder="1" applyAlignment="1">
      <alignment horizontal="center" vertical="center" wrapText="1"/>
    </xf>
    <xf numFmtId="49" fontId="19" fillId="0" borderId="10" xfId="16" applyNumberFormat="1" applyFont="1" applyBorder="1" applyAlignment="1">
      <alignment horizontal="center" vertical="center"/>
    </xf>
    <xf numFmtId="0" fontId="11" fillId="0" borderId="11" xfId="16" applyFont="1" applyBorder="1" applyAlignment="1">
      <alignment vertical="center"/>
    </xf>
    <xf numFmtId="0" fontId="11" fillId="0" borderId="0" xfId="16" applyFont="1" applyBorder="1" applyAlignment="1">
      <alignment vertical="center"/>
    </xf>
    <xf numFmtId="49" fontId="18" fillId="0" borderId="1" xfId="16" applyNumberFormat="1" applyFont="1" applyBorder="1" applyAlignment="1">
      <alignment horizontal="center" vertical="center"/>
    </xf>
    <xf numFmtId="164" fontId="19" fillId="0" borderId="1" xfId="16" applyNumberFormat="1" applyFont="1" applyBorder="1" applyAlignment="1">
      <alignment horizontal="right" vertical="center"/>
    </xf>
    <xf numFmtId="0" fontId="18" fillId="0" borderId="0" xfId="16" applyFont="1" applyAlignment="1">
      <alignment vertical="center"/>
    </xf>
    <xf numFmtId="49" fontId="18" fillId="0" borderId="1" xfId="16" applyNumberFormat="1" applyFont="1" applyFill="1" applyBorder="1" applyAlignment="1">
      <alignment horizontal="center" vertical="center"/>
    </xf>
    <xf numFmtId="49" fontId="18" fillId="0" borderId="0" xfId="16" applyNumberFormat="1" applyFont="1" applyBorder="1" applyAlignment="1">
      <alignment horizontal="center" vertical="center"/>
    </xf>
    <xf numFmtId="0" fontId="18" fillId="0" borderId="0" xfId="16" applyFont="1" applyBorder="1" applyAlignment="1">
      <alignment horizontal="left" vertical="center" wrapText="1"/>
    </xf>
    <xf numFmtId="164" fontId="18" fillId="0" borderId="0" xfId="16" applyNumberFormat="1" applyFont="1" applyBorder="1" applyAlignment="1">
      <alignment horizontal="right" vertical="center"/>
    </xf>
    <xf numFmtId="164" fontId="21" fillId="0" borderId="0" xfId="16" applyNumberFormat="1" applyFont="1" applyBorder="1" applyAlignment="1">
      <alignment horizontal="right" vertical="center"/>
    </xf>
    <xf numFmtId="49" fontId="18" fillId="0" borderId="0" xfId="16" applyNumberFormat="1" applyFont="1"/>
    <xf numFmtId="0" fontId="20" fillId="0" borderId="0" xfId="16" applyFont="1" applyBorder="1" applyAlignment="1">
      <alignment horizontal="right"/>
    </xf>
    <xf numFmtId="0" fontId="18" fillId="0" borderId="0" xfId="16" applyFont="1" applyAlignment="1">
      <alignment horizontal="left" vertical="top"/>
    </xf>
    <xf numFmtId="0" fontId="18" fillId="0" borderId="0" xfId="16" applyFont="1" applyAlignment="1">
      <alignment horizontal="left" vertical="top" wrapText="1"/>
    </xf>
    <xf numFmtId="0" fontId="21" fillId="0" borderId="0" xfId="16" applyFont="1"/>
    <xf numFmtId="0" fontId="20" fillId="0" borderId="0" xfId="16" applyFont="1"/>
    <xf numFmtId="0" fontId="19" fillId="0" borderId="0" xfId="16" applyFont="1" applyAlignment="1">
      <alignment horizontal="left" vertical="top"/>
    </xf>
    <xf numFmtId="0" fontId="11" fillId="0" borderId="0" xfId="16" applyFont="1" applyBorder="1" applyAlignment="1"/>
    <xf numFmtId="164" fontId="11" fillId="0" borderId="0" xfId="16" applyNumberFormat="1" applyFont="1" applyBorder="1" applyAlignment="1"/>
    <xf numFmtId="49" fontId="18" fillId="0" borderId="9" xfId="16" applyNumberFormat="1" applyFont="1" applyBorder="1" applyAlignment="1">
      <alignment horizontal="center"/>
    </xf>
    <xf numFmtId="0" fontId="18" fillId="0" borderId="9" xfId="16" applyFont="1" applyBorder="1"/>
    <xf numFmtId="0" fontId="21" fillId="0" borderId="9" xfId="16" applyFont="1" applyBorder="1"/>
    <xf numFmtId="0" fontId="20" fillId="0" borderId="9" xfId="16" applyFont="1" applyBorder="1"/>
    <xf numFmtId="0" fontId="23" fillId="0" borderId="0" xfId="9" applyFont="1" applyFill="1" applyBorder="1" applyAlignment="1">
      <alignment vertical="top"/>
    </xf>
    <xf numFmtId="0" fontId="4" fillId="0" borderId="0" xfId="9" applyFont="1" applyFill="1" applyBorder="1" applyAlignment="1">
      <alignment vertical="top"/>
    </xf>
    <xf numFmtId="0" fontId="23" fillId="0" borderId="0" xfId="9" applyFont="1" applyFill="1" applyBorder="1" applyAlignment="1">
      <alignment horizontal="left" vertical="top"/>
    </xf>
    <xf numFmtId="0" fontId="23" fillId="0" borderId="0" xfId="9" applyFont="1" applyFill="1" applyBorder="1" applyAlignment="1">
      <alignment horizontal="center" vertical="top" wrapText="1"/>
    </xf>
    <xf numFmtId="0" fontId="23" fillId="0" borderId="0" xfId="9" applyFont="1" applyFill="1" applyAlignment="1">
      <alignment horizontal="left" vertical="top" wrapText="1"/>
    </xf>
    <xf numFmtId="0" fontId="24" fillId="0" borderId="7" xfId="9" applyFont="1" applyFill="1" applyBorder="1"/>
    <xf numFmtId="0" fontId="25" fillId="0" borderId="0" xfId="9" applyFont="1" applyFill="1" applyBorder="1" applyAlignment="1">
      <alignment vertical="top"/>
    </xf>
    <xf numFmtId="0" fontId="26" fillId="0" borderId="0" xfId="9" applyFont="1" applyFill="1" applyBorder="1" applyAlignment="1">
      <alignment vertical="top"/>
    </xf>
    <xf numFmtId="0" fontId="4" fillId="0" borderId="0" xfId="9" applyFont="1" applyFill="1" applyAlignment="1">
      <alignment horizontal="left" vertical="top"/>
    </xf>
    <xf numFmtId="49" fontId="27" fillId="0" borderId="0" xfId="9" applyNumberFormat="1" applyFont="1" applyFill="1" applyAlignment="1">
      <alignment horizontal="left" vertical="top" wrapText="1"/>
    </xf>
    <xf numFmtId="0" fontId="4" fillId="0" borderId="0" xfId="9" applyFont="1" applyFill="1" applyBorder="1" applyAlignment="1">
      <alignment horizontal="left" vertical="top"/>
    </xf>
    <xf numFmtId="0" fontId="27" fillId="0" borderId="0" xfId="9" applyFont="1" applyFill="1" applyBorder="1" applyAlignment="1">
      <alignment horizontal="left" vertical="top" wrapText="1"/>
    </xf>
    <xf numFmtId="49" fontId="28" fillId="0" borderId="0" xfId="9" applyNumberFormat="1" applyFont="1" applyFill="1" applyBorder="1" applyAlignment="1">
      <alignment horizontal="left" vertical="top"/>
    </xf>
    <xf numFmtId="49" fontId="27" fillId="0" borderId="0" xfId="9" applyNumberFormat="1" applyFont="1" applyFill="1" applyBorder="1" applyAlignment="1">
      <alignment horizontal="left" vertical="top" wrapText="1"/>
    </xf>
    <xf numFmtId="0" fontId="28" fillId="0" borderId="0" xfId="9" applyFont="1" applyFill="1" applyBorder="1" applyAlignment="1">
      <alignment vertical="top"/>
    </xf>
    <xf numFmtId="0" fontId="28" fillId="0" borderId="0" xfId="9" applyFont="1" applyFill="1" applyBorder="1" applyAlignment="1">
      <alignment horizontal="center" vertical="top"/>
    </xf>
    <xf numFmtId="0" fontId="29" fillId="0" borderId="0" xfId="9" applyFont="1" applyFill="1" applyAlignment="1">
      <alignment horizontal="left" vertical="top"/>
    </xf>
    <xf numFmtId="0" fontId="27" fillId="0" borderId="0" xfId="9" applyFont="1" applyFill="1" applyAlignment="1">
      <alignment horizontal="left" vertical="top"/>
    </xf>
    <xf numFmtId="0" fontId="4" fillId="0" borderId="0" xfId="9" applyFont="1" applyFill="1" applyBorder="1"/>
    <xf numFmtId="0" fontId="4" fillId="0" borderId="0" xfId="9" applyFont="1" applyFill="1" applyAlignment="1">
      <alignment horizontal="left"/>
    </xf>
    <xf numFmtId="0" fontId="4" fillId="0" borderId="0" xfId="9" applyFont="1" applyFill="1"/>
    <xf numFmtId="0" fontId="4" fillId="0" borderId="0" xfId="9" applyFont="1" applyFill="1" applyBorder="1" applyAlignment="1"/>
    <xf numFmtId="0" fontId="4" fillId="0" borderId="0" xfId="9" applyFont="1" applyFill="1" applyBorder="1" applyAlignment="1">
      <alignment horizontal="left"/>
    </xf>
    <xf numFmtId="0" fontId="27" fillId="0" borderId="0" xfId="9" applyFont="1" applyFill="1" applyAlignment="1">
      <alignment horizontal="left" vertical="top" wrapText="1"/>
    </xf>
    <xf numFmtId="0" fontId="4" fillId="0" borderId="0" xfId="9" applyFont="1" applyFill="1" applyAlignment="1"/>
    <xf numFmtId="0" fontId="4" fillId="0" borderId="0" xfId="9" applyFont="1" applyFill="1" applyAlignment="1">
      <alignment horizontal="center"/>
    </xf>
    <xf numFmtId="0" fontId="25" fillId="0" borderId="2" xfId="9" applyFont="1" applyFill="1" applyBorder="1" applyAlignment="1">
      <alignment horizontal="left" vertical="top"/>
    </xf>
    <xf numFmtId="0" fontId="30" fillId="0" borderId="3" xfId="9" applyFont="1" applyFill="1" applyBorder="1" applyAlignment="1">
      <alignment vertical="top"/>
    </xf>
    <xf numFmtId="1" fontId="25" fillId="0" borderId="2" xfId="9" applyNumberFormat="1" applyFont="1" applyFill="1" applyBorder="1" applyAlignment="1">
      <alignment horizontal="left"/>
    </xf>
    <xf numFmtId="0" fontId="31" fillId="0" borderId="3" xfId="9" applyFont="1" applyFill="1" applyBorder="1"/>
    <xf numFmtId="0" fontId="5" fillId="0" borderId="0" xfId="9" applyFill="1"/>
    <xf numFmtId="1" fontId="32" fillId="0" borderId="1" xfId="9" applyNumberFormat="1" applyFont="1" applyFill="1" applyBorder="1" applyAlignment="1">
      <alignment horizontal="left"/>
    </xf>
    <xf numFmtId="0" fontId="31" fillId="0" borderId="1" xfId="9" applyFont="1" applyFill="1" applyBorder="1"/>
    <xf numFmtId="0" fontId="27" fillId="0" borderId="4" xfId="9" applyFont="1" applyFill="1" applyBorder="1" applyAlignment="1">
      <alignment horizontal="left"/>
    </xf>
    <xf numFmtId="0" fontId="30" fillId="0" borderId="1" xfId="9" applyFont="1" applyFill="1" applyBorder="1" applyAlignment="1">
      <alignment horizontal="center"/>
    </xf>
    <xf numFmtId="1" fontId="33" fillId="0" borderId="6" xfId="9" applyNumberFormat="1" applyFont="1" applyFill="1" applyBorder="1" applyAlignment="1">
      <alignment horizontal="left"/>
    </xf>
    <xf numFmtId="0" fontId="33" fillId="0" borderId="8" xfId="9" applyFont="1" applyFill="1" applyBorder="1" applyAlignment="1">
      <alignment horizontal="left"/>
    </xf>
    <xf numFmtId="0" fontId="28" fillId="0" borderId="0" xfId="9" applyFont="1" applyFill="1" applyAlignment="1">
      <alignment horizontal="center"/>
    </xf>
    <xf numFmtId="1" fontId="34" fillId="0" borderId="1" xfId="9" applyNumberFormat="1" applyFont="1" applyFill="1" applyBorder="1" applyAlignment="1">
      <alignment horizontal="left"/>
    </xf>
    <xf numFmtId="0" fontId="34" fillId="0" borderId="1" xfId="9" applyFont="1" applyFill="1" applyBorder="1" applyAlignment="1">
      <alignment horizontal="left"/>
    </xf>
    <xf numFmtId="0" fontId="35" fillId="0" borderId="0" xfId="9" applyFont="1" applyFill="1" applyAlignment="1">
      <alignment horizontal="left"/>
    </xf>
    <xf numFmtId="0" fontId="4" fillId="0" borderId="4" xfId="9" applyFont="1" applyFill="1" applyBorder="1" applyAlignment="1">
      <alignment horizontal="left"/>
    </xf>
    <xf numFmtId="0" fontId="36" fillId="0" borderId="5" xfId="9" applyFont="1" applyFill="1" applyBorder="1"/>
    <xf numFmtId="0" fontId="30" fillId="0" borderId="12" xfId="9" applyFont="1" applyFill="1" applyBorder="1" applyAlignment="1">
      <alignment horizontal="left" vertical="top"/>
    </xf>
    <xf numFmtId="0" fontId="30" fillId="0" borderId="8" xfId="9" applyFont="1" applyFill="1" applyBorder="1" applyAlignment="1">
      <alignment horizontal="left" vertical="top"/>
    </xf>
    <xf numFmtId="0" fontId="32" fillId="0" borderId="1" xfId="9" applyFont="1" applyFill="1" applyBorder="1" applyAlignment="1">
      <alignment horizontal="left" vertical="top"/>
    </xf>
    <xf numFmtId="49" fontId="30" fillId="0" borderId="5" xfId="9" applyNumberFormat="1" applyFont="1" applyFill="1" applyBorder="1" applyAlignment="1">
      <alignment horizontal="center"/>
    </xf>
    <xf numFmtId="0" fontId="27" fillId="0" borderId="0" xfId="9" applyFont="1" applyFill="1"/>
    <xf numFmtId="0" fontId="30" fillId="0" borderId="1" xfId="9" applyFont="1" applyFill="1" applyBorder="1" applyAlignment="1">
      <alignment horizontal="left" vertical="top"/>
    </xf>
    <xf numFmtId="0" fontId="30" fillId="0" borderId="13" xfId="9" applyFont="1" applyFill="1" applyBorder="1" applyAlignment="1">
      <alignment horizontal="left" vertical="top"/>
    </xf>
    <xf numFmtId="0" fontId="4" fillId="0" borderId="4" xfId="9" applyFont="1" applyFill="1" applyBorder="1"/>
    <xf numFmtId="0" fontId="4" fillId="0" borderId="5" xfId="9" applyFont="1" applyFill="1" applyBorder="1" applyAlignment="1">
      <alignment horizontal="center"/>
    </xf>
    <xf numFmtId="0" fontId="37" fillId="0" borderId="9" xfId="9" applyFont="1" applyFill="1" applyBorder="1" applyAlignment="1">
      <alignment horizontal="left" vertical="top"/>
    </xf>
    <xf numFmtId="0" fontId="37" fillId="0" borderId="14" xfId="9" applyFont="1" applyFill="1" applyBorder="1" applyAlignment="1">
      <alignment horizontal="left" vertical="top"/>
    </xf>
    <xf numFmtId="10" fontId="30" fillId="0" borderId="1" xfId="17" applyNumberFormat="1" applyFont="1" applyFill="1" applyBorder="1" applyAlignment="1" applyProtection="1">
      <alignment horizontal="center"/>
    </xf>
    <xf numFmtId="0" fontId="37" fillId="0" borderId="1" xfId="9" applyFont="1" applyFill="1" applyBorder="1" applyAlignment="1">
      <alignment horizontal="left" vertical="top"/>
    </xf>
    <xf numFmtId="1" fontId="5" fillId="0" borderId="1" xfId="9" applyNumberFormat="1" applyFont="1" applyFill="1" applyBorder="1"/>
    <xf numFmtId="0" fontId="4" fillId="0" borderId="1" xfId="14" applyFont="1" applyFill="1" applyBorder="1"/>
    <xf numFmtId="10" fontId="30" fillId="0" borderId="5" xfId="17" applyNumberFormat="1" applyFont="1" applyFill="1" applyBorder="1" applyAlignment="1" applyProtection="1">
      <alignment horizontal="center"/>
    </xf>
    <xf numFmtId="0" fontId="30" fillId="0" borderId="5" xfId="9" applyFont="1" applyFill="1" applyBorder="1" applyAlignment="1">
      <alignment horizontal="center"/>
    </xf>
    <xf numFmtId="0" fontId="5" fillId="0" borderId="1" xfId="9" applyFont="1" applyFill="1" applyBorder="1"/>
    <xf numFmtId="9" fontId="30" fillId="0" borderId="1" xfId="17" applyFont="1" applyFill="1" applyBorder="1" applyAlignment="1" applyProtection="1">
      <alignment horizontal="center"/>
    </xf>
    <xf numFmtId="1" fontId="38" fillId="0" borderId="12" xfId="9" applyNumberFormat="1" applyFont="1" applyFill="1" applyBorder="1"/>
    <xf numFmtId="0" fontId="38" fillId="0" borderId="12" xfId="9" applyFont="1" applyFill="1" applyBorder="1"/>
    <xf numFmtId="0" fontId="36" fillId="0" borderId="5" xfId="9" applyFont="1" applyFill="1" applyBorder="1" applyAlignment="1">
      <alignment horizontal="center"/>
    </xf>
    <xf numFmtId="0" fontId="24" fillId="0" borderId="6" xfId="9" applyFont="1" applyFill="1" applyBorder="1" applyAlignment="1">
      <alignment horizontal="left"/>
    </xf>
    <xf numFmtId="0" fontId="4" fillId="0" borderId="8" xfId="9" applyFont="1" applyFill="1" applyBorder="1" applyAlignment="1">
      <alignment horizontal="center"/>
    </xf>
    <xf numFmtId="1" fontId="5" fillId="0" borderId="0" xfId="9" applyNumberFormat="1" applyFill="1"/>
    <xf numFmtId="164" fontId="39" fillId="0" borderId="1" xfId="16" applyNumberFormat="1" applyFont="1" applyBorder="1" applyAlignment="1">
      <alignment horizontal="right" vertical="center"/>
    </xf>
    <xf numFmtId="49" fontId="19" fillId="0" borderId="0" xfId="16" applyNumberFormat="1" applyFont="1" applyBorder="1" applyAlignment="1">
      <alignment horizontal="center" vertical="center"/>
    </xf>
    <xf numFmtId="164" fontId="19" fillId="0" borderId="13" xfId="16" applyNumberFormat="1" applyFont="1" applyBorder="1" applyAlignment="1">
      <alignment horizontal="right" vertical="center"/>
    </xf>
    <xf numFmtId="164" fontId="19" fillId="0" borderId="16" xfId="16" applyNumberFormat="1" applyFont="1" applyBorder="1" applyAlignment="1">
      <alignment horizontal="right" vertical="center"/>
    </xf>
    <xf numFmtId="164" fontId="22" fillId="0" borderId="17" xfId="16" applyNumberFormat="1" applyFont="1" applyBorder="1" applyAlignment="1">
      <alignment horizontal="right" vertical="center"/>
    </xf>
    <xf numFmtId="0" fontId="18" fillId="0" borderId="6" xfId="16" applyFont="1" applyFill="1" applyBorder="1" applyAlignment="1">
      <alignment horizontal="left" vertical="top" wrapText="1"/>
    </xf>
    <xf numFmtId="0" fontId="18" fillId="0" borderId="7" xfId="16" applyFont="1" applyFill="1" applyBorder="1" applyAlignment="1">
      <alignment horizontal="left" vertical="top" wrapText="1"/>
    </xf>
    <xf numFmtId="0" fontId="0" fillId="0" borderId="0" xfId="0" applyFill="1" applyBorder="1"/>
    <xf numFmtId="0" fontId="18" fillId="0" borderId="4" xfId="16" applyFont="1" applyFill="1" applyBorder="1" applyAlignment="1">
      <alignment horizontal="left" vertical="top" wrapText="1"/>
    </xf>
    <xf numFmtId="0" fontId="18" fillId="0" borderId="0" xfId="16" applyFont="1" applyFill="1" applyBorder="1" applyAlignment="1">
      <alignment horizontal="left" vertical="top" wrapText="1"/>
    </xf>
    <xf numFmtId="49" fontId="18" fillId="0" borderId="0" xfId="16" applyNumberFormat="1" applyFont="1" applyFill="1" applyBorder="1" applyAlignment="1">
      <alignment horizontal="left" vertical="top" wrapText="1"/>
    </xf>
    <xf numFmtId="0" fontId="19" fillId="0" borderId="5" xfId="16" applyFont="1" applyFill="1" applyBorder="1" applyAlignment="1">
      <alignment horizontal="left" vertical="center" wrapText="1"/>
    </xf>
    <xf numFmtId="49" fontId="15" fillId="0" borderId="1" xfId="16" applyNumberFormat="1" applyFont="1" applyFill="1" applyBorder="1" applyAlignment="1">
      <alignment horizontal="center" vertical="center" wrapText="1"/>
    </xf>
    <xf numFmtId="0" fontId="17" fillId="0" borderId="1" xfId="16" applyFont="1" applyFill="1" applyBorder="1" applyAlignment="1">
      <alignment horizontal="center" vertical="center" wrapText="1"/>
    </xf>
    <xf numFmtId="0" fontId="18" fillId="0" borderId="2" xfId="16" applyFont="1" applyFill="1" applyBorder="1" applyAlignment="1">
      <alignment horizontal="left" vertical="top" wrapText="1"/>
    </xf>
    <xf numFmtId="0" fontId="18" fillId="0" borderId="3" xfId="16" applyFont="1" applyFill="1" applyBorder="1" applyAlignment="1">
      <alignment horizontal="left" vertical="top" wrapText="1"/>
    </xf>
    <xf numFmtId="0" fontId="18" fillId="0" borderId="0" xfId="16" applyFont="1" applyFill="1" applyBorder="1" applyAlignment="1">
      <alignment horizontal="left" vertical="center" wrapText="1"/>
    </xf>
    <xf numFmtId="4" fontId="18" fillId="0" borderId="0" xfId="16" applyNumberFormat="1" applyFont="1" applyFill="1" applyBorder="1" applyAlignment="1">
      <alignment horizontal="left" vertical="center" wrapText="1"/>
    </xf>
    <xf numFmtId="0" fontId="18" fillId="0" borderId="10" xfId="16" applyFont="1" applyFill="1" applyBorder="1" applyAlignment="1">
      <alignment horizontal="left" vertical="center" wrapText="1"/>
    </xf>
    <xf numFmtId="0" fontId="18" fillId="0" borderId="11" xfId="16" applyFont="1" applyFill="1" applyBorder="1" applyAlignment="1">
      <alignment horizontal="left" vertical="center" wrapText="1"/>
    </xf>
    <xf numFmtId="0" fontId="19" fillId="0" borderId="15" xfId="16" applyFont="1" applyFill="1" applyBorder="1" applyAlignment="1">
      <alignment horizontal="left" vertical="center" wrapText="1"/>
    </xf>
    <xf numFmtId="0" fontId="19" fillId="0" borderId="16" xfId="16" applyFont="1" applyFill="1" applyBorder="1" applyAlignment="1">
      <alignment horizontal="left" vertical="center" wrapText="1"/>
    </xf>
    <xf numFmtId="0" fontId="19" fillId="0" borderId="10" xfId="16" applyFont="1" applyFill="1" applyBorder="1" applyAlignment="1">
      <alignment horizontal="center" vertical="center" wrapText="1"/>
    </xf>
    <xf numFmtId="49" fontId="19" fillId="0" borderId="0" xfId="16" applyNumberFormat="1" applyFont="1" applyFill="1" applyBorder="1" applyAlignment="1">
      <alignment horizontal="center" vertical="center"/>
    </xf>
    <xf numFmtId="165" fontId="19" fillId="0" borderId="1" xfId="16" applyNumberFormat="1" applyFont="1" applyFill="1" applyBorder="1" applyAlignment="1">
      <alignment vertical="center" wrapText="1"/>
    </xf>
  </cellXfs>
  <cellStyles count="23">
    <cellStyle name="Element-delo" xfId="1"/>
    <cellStyle name="Heading" xfId="2"/>
    <cellStyle name="Heading1" xfId="3"/>
    <cellStyle name="Navadno" xfId="0" builtinId="0" customBuiltin="1"/>
    <cellStyle name="Navadno 2" xfId="4"/>
    <cellStyle name="Navadno 2 2" xfId="5"/>
    <cellStyle name="Navadno 2 4 2" xfId="6"/>
    <cellStyle name="Navadno 3" xfId="7"/>
    <cellStyle name="Navadno 3 2" xfId="8"/>
    <cellStyle name="Navadno 4" xfId="9"/>
    <cellStyle name="Navadno 4 2" xfId="10"/>
    <cellStyle name="Navadno 5" xfId="11"/>
    <cellStyle name="Navadno 6" xfId="12"/>
    <cellStyle name="Navadno 63" xfId="13"/>
    <cellStyle name="Navadno_B1_krovska" xfId="14"/>
    <cellStyle name="Normal_08-010-000105-TP" xfId="15"/>
    <cellStyle name="Normal_I-BREZOV" xfId="16"/>
    <cellStyle name="Odstotek 2" xfId="17"/>
    <cellStyle name="Odstotek 3" xfId="18"/>
    <cellStyle name="Result" xfId="19"/>
    <cellStyle name="Result2" xfId="20"/>
    <cellStyle name="Slog JB 10" xfId="21"/>
    <cellStyle name="Valuta 2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IMR_GO%20dela_1%20faz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-DELO/OIMR/PZI/CD_PZI_oddano_31%2003%202017/popis%20del/popis%201.faza/OIMR_EI_1%20faz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-DELO/OIMR/PZI/CD_PZI_oddano_31%2003%202017/popis%20del/popis%201.faza/OIMR_SI_1%20faz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0-DELO/OIMR/PZI/CD_PZI_oddano_31%2003%202017/popis%20del/popis%201.faza/OIMR_oprema_vgradna_1%20faz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 STRAN"/>
      <sheetName val="I_RUŠITVE"/>
      <sheetName val="II_OBJEKT"/>
      <sheetName val="1_pripravljalna dela"/>
      <sheetName val="2_REKAPITULACIJA_grad.obrt.dela"/>
      <sheetName val="A_gradbena_dela"/>
      <sheetName val="B_obrtniška_dela"/>
      <sheetName val="3__zaključna dela"/>
      <sheetName val="III_REKAPITULACIJA_ZU Z MET KA"/>
      <sheetName val="III_ZU_Z METEORNO KANALIZACIJO"/>
      <sheetName val="IV_REKAPITULACIJA_FEKALNA KANAL"/>
      <sheetName val="IV_FEKALNA KANALIZACIJA"/>
      <sheetName val="V_REKAPITULACIJA_gr.del za inš"/>
      <sheetName val="V_grad.dela za inšt.priklj."/>
      <sheetName val="OSNOVA"/>
    </sheetNames>
    <sheetDataSet>
      <sheetData sheetId="0"/>
      <sheetData sheetId="1">
        <row r="51">
          <cell r="F51">
            <v>0</v>
          </cell>
        </row>
      </sheetData>
      <sheetData sheetId="2">
        <row r="14">
          <cell r="F14">
            <v>0</v>
          </cell>
        </row>
        <row r="15">
          <cell r="F15">
            <v>0</v>
          </cell>
        </row>
        <row r="18">
          <cell r="F18">
            <v>0</v>
          </cell>
        </row>
        <row r="20">
          <cell r="F20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8">
          <cell r="F18">
            <v>0</v>
          </cell>
        </row>
      </sheetData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KTRIKA REKAPITULACIJA"/>
      <sheetName val="I.ABC ZUNANJI PRIKLJUČKI"/>
      <sheetName val="A1 SVETILNA TELESA"/>
      <sheetName val="A2 VODOVNI MATERIAL"/>
      <sheetName val="A3 STIKALNI BLOKI"/>
      <sheetName val="A4 STRELOVOD"/>
      <sheetName val="A5 VARNOSTNA RAZSVETLJAVA"/>
      <sheetName val="A6 ZMRZOVANJE"/>
      <sheetName val="A7 CNS"/>
      <sheetName val="A8 PRIKLOPI"/>
      <sheetName val="A9 OSTALO"/>
      <sheetName val="B1 GENERIČNO"/>
      <sheetName val="B2 POŽAR"/>
      <sheetName val="B3 SESTRSKI"/>
      <sheetName val="B4 VIDEONADZOR "/>
      <sheetName val="B5 PRISTOP "/>
      <sheetName val="B6 DOMOFON"/>
      <sheetName val="B7 CATV"/>
      <sheetName val="B8 OZVOČENJE"/>
      <sheetName val="C BOLNIŠKI KANALI"/>
      <sheetName val="D PID"/>
    </sheetNames>
    <sheetDataSet>
      <sheetData sheetId="0">
        <row r="29">
          <cell r="G2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5"/>
      <sheetName val="F111"/>
      <sheetName val="F112"/>
      <sheetName val="F113"/>
      <sheetName val="F121"/>
      <sheetName val="F122"/>
      <sheetName val="F123"/>
      <sheetName val="F124"/>
      <sheetName val="F131"/>
      <sheetName val="F132"/>
      <sheetName val="F133"/>
      <sheetName val="F141"/>
      <sheetName val="F151"/>
    </sheetNames>
    <sheetDataSet>
      <sheetData sheetId="0">
        <row r="32">
          <cell r="G3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oprema"/>
      <sheetName val="splošni opis"/>
      <sheetName val="posamezni elementi"/>
    </sheetNames>
    <sheetDataSet>
      <sheetData sheetId="0">
        <row r="19">
          <cell r="F19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56"/>
  <sheetViews>
    <sheetView workbookViewId="0">
      <selection activeCell="C28" sqref="C28:E28"/>
    </sheetView>
  </sheetViews>
  <sheetFormatPr defaultRowHeight="15"/>
  <cols>
    <col min="1" max="1" width="5.625" style="28" customWidth="1"/>
    <col min="2" max="2" width="18.375" style="29" customWidth="1"/>
    <col min="3" max="3" width="15.5" style="29" customWidth="1"/>
    <col min="4" max="4" width="11.875" style="30" customWidth="1"/>
    <col min="5" max="5" width="15.25" style="31" customWidth="1"/>
    <col min="6" max="6" width="15.75" style="32" customWidth="1"/>
    <col min="7" max="7" width="9.5" style="11" customWidth="1"/>
    <col min="8" max="8" width="19.125" style="11" customWidth="1"/>
    <col min="9" max="9" width="9.5" style="11" customWidth="1"/>
    <col min="10" max="256" width="8.5" style="11" customWidth="1"/>
    <col min="257" max="1024" width="10.75" style="12" customWidth="1"/>
  </cols>
  <sheetData>
    <row r="1" spans="1:8" s="4" customFormat="1" ht="12.75">
      <c r="A1" s="1"/>
      <c r="B1" s="2"/>
      <c r="C1" s="2"/>
      <c r="D1" s="2"/>
      <c r="E1" s="3"/>
      <c r="F1" s="3"/>
    </row>
    <row r="2" spans="1:8" s="4" customFormat="1" ht="12.75">
      <c r="A2" s="1"/>
      <c r="B2" s="2"/>
      <c r="C2" s="2"/>
      <c r="D2" s="2"/>
      <c r="E2" s="3"/>
      <c r="F2" s="3"/>
    </row>
    <row r="3" spans="1:8" s="4" customFormat="1" ht="12.75">
      <c r="A3" s="1"/>
      <c r="B3" s="2"/>
      <c r="C3" s="2"/>
      <c r="D3" s="2"/>
      <c r="E3" s="3"/>
      <c r="F3" s="3"/>
    </row>
    <row r="4" spans="1:8" s="4" customFormat="1" ht="12.75">
      <c r="A4" s="1"/>
      <c r="B4" s="2"/>
      <c r="C4" s="2"/>
      <c r="D4" s="2"/>
      <c r="E4" s="3"/>
      <c r="F4" s="3"/>
    </row>
    <row r="5" spans="1:8" s="4" customFormat="1" ht="12.75">
      <c r="A5" s="1"/>
      <c r="B5" s="2"/>
      <c r="C5" s="2"/>
      <c r="D5" s="2"/>
      <c r="E5" s="3"/>
      <c r="F5" s="3"/>
    </row>
    <row r="6" spans="1:8" s="4" customFormat="1" ht="12.75">
      <c r="A6" s="1"/>
      <c r="B6" s="2"/>
      <c r="C6" s="2"/>
      <c r="D6" s="2"/>
      <c r="E6" s="3"/>
      <c r="F6" s="3"/>
    </row>
    <row r="7" spans="1:8" s="4" customFormat="1" ht="12.75">
      <c r="A7" s="1"/>
      <c r="B7" s="2"/>
      <c r="C7" s="2"/>
      <c r="D7" s="2"/>
      <c r="E7" s="3"/>
      <c r="F7" s="3"/>
    </row>
    <row r="8" spans="1:8" s="4" customFormat="1" ht="12.75">
      <c r="A8" s="1"/>
      <c r="B8" s="2"/>
      <c r="C8" s="2"/>
      <c r="D8" s="2"/>
      <c r="E8" s="3"/>
      <c r="F8" s="3"/>
    </row>
    <row r="9" spans="1:8" s="4" customFormat="1" ht="11.25">
      <c r="A9" s="1"/>
      <c r="B9" s="2"/>
      <c r="C9" s="2"/>
      <c r="D9" s="2"/>
      <c r="E9" s="5"/>
      <c r="F9" s="6"/>
    </row>
    <row r="10" spans="1:8" s="4" customFormat="1" ht="11.25">
      <c r="A10" s="7"/>
      <c r="B10" s="8"/>
      <c r="C10" s="8"/>
      <c r="E10" s="9"/>
      <c r="F10" s="10"/>
    </row>
    <row r="11" spans="1:8">
      <c r="A11" s="7"/>
      <c r="B11" s="8"/>
      <c r="C11" s="8"/>
      <c r="D11" s="4"/>
      <c r="E11" s="9"/>
      <c r="F11" s="10"/>
    </row>
    <row r="12" spans="1:8" ht="23.25">
      <c r="A12" s="144" t="s">
        <v>0</v>
      </c>
      <c r="B12" s="144"/>
      <c r="C12" s="144"/>
      <c r="D12" s="144"/>
      <c r="E12" s="144"/>
      <c r="F12" s="144"/>
    </row>
    <row r="13" spans="1:8" s="14" customFormat="1" ht="14.25">
      <c r="A13" s="139"/>
      <c r="B13" s="139"/>
      <c r="C13" s="139"/>
      <c r="D13" s="139"/>
      <c r="E13" s="139"/>
      <c r="F13" s="13"/>
      <c r="H13" s="15"/>
    </row>
    <row r="14" spans="1:8" s="14" customFormat="1" ht="15.75">
      <c r="A14" s="145" t="s">
        <v>1</v>
      </c>
      <c r="B14" s="145"/>
      <c r="C14" s="145"/>
      <c r="D14" s="145"/>
      <c r="E14" s="145"/>
      <c r="F14" s="145"/>
      <c r="H14" s="15"/>
    </row>
    <row r="15" spans="1:8" s="14" customFormat="1" ht="15.75">
      <c r="A15" s="16"/>
      <c r="B15" s="16"/>
      <c r="C15" s="16"/>
      <c r="D15" s="16"/>
      <c r="E15" s="16"/>
      <c r="F15" s="16"/>
      <c r="H15" s="15"/>
    </row>
    <row r="16" spans="1:8" s="14" customFormat="1" ht="15.75">
      <c r="A16" s="16"/>
      <c r="B16" s="16"/>
      <c r="C16" s="16"/>
      <c r="D16" s="16"/>
      <c r="E16" s="16"/>
      <c r="F16" s="16"/>
      <c r="H16" s="15"/>
    </row>
    <row r="17" spans="1:10" s="14" customFormat="1" ht="15.75">
      <c r="A17" s="16"/>
      <c r="B17" s="16"/>
      <c r="C17" s="16"/>
      <c r="D17" s="16"/>
      <c r="E17" s="16"/>
      <c r="F17" s="16"/>
      <c r="H17" s="15"/>
    </row>
    <row r="18" spans="1:10" s="14" customFormat="1" ht="15.75">
      <c r="A18" s="16"/>
      <c r="B18" s="16"/>
      <c r="C18" s="16"/>
      <c r="D18" s="16"/>
      <c r="E18" s="16"/>
      <c r="F18" s="16"/>
      <c r="H18" s="15"/>
    </row>
    <row r="19" spans="1:10" s="14" customFormat="1" ht="15.75">
      <c r="A19" s="16"/>
      <c r="B19" s="16"/>
      <c r="C19" s="16"/>
      <c r="D19" s="16"/>
      <c r="E19" s="16"/>
      <c r="F19" s="16"/>
      <c r="H19" s="15"/>
    </row>
    <row r="20" spans="1:10" s="14" customFormat="1" ht="15.75">
      <c r="A20" s="16"/>
      <c r="B20" s="16"/>
      <c r="C20" s="16"/>
      <c r="D20" s="16"/>
      <c r="E20" s="16"/>
      <c r="F20" s="16"/>
      <c r="H20" s="15"/>
    </row>
    <row r="21" spans="1:10" s="14" customFormat="1" ht="15.75">
      <c r="A21" s="16"/>
      <c r="B21" s="16"/>
      <c r="C21" s="16"/>
      <c r="D21" s="16"/>
      <c r="E21" s="16"/>
      <c r="F21" s="16"/>
      <c r="H21" s="15"/>
    </row>
    <row r="22" spans="1:10" s="14" customFormat="1" ht="15.75">
      <c r="A22" s="16"/>
      <c r="B22" s="16"/>
      <c r="C22" s="16"/>
      <c r="D22" s="16"/>
      <c r="E22" s="16"/>
      <c r="F22" s="16"/>
      <c r="H22" s="15"/>
    </row>
    <row r="23" spans="1:10">
      <c r="A23" s="146" t="s">
        <v>2</v>
      </c>
      <c r="B23" s="146"/>
      <c r="C23" s="147" t="s">
        <v>3</v>
      </c>
      <c r="D23" s="147"/>
      <c r="E23" s="147"/>
      <c r="F23" s="147"/>
      <c r="H23" s="17"/>
      <c r="I23" s="17"/>
      <c r="J23" s="17"/>
    </row>
    <row r="24" spans="1:10" ht="27" customHeight="1">
      <c r="A24" s="140" t="s">
        <v>4</v>
      </c>
      <c r="B24" s="140"/>
      <c r="C24" s="143" t="s">
        <v>5</v>
      </c>
      <c r="D24" s="143"/>
      <c r="E24" s="143"/>
      <c r="F24" s="143"/>
      <c r="H24" s="17"/>
      <c r="I24" s="17"/>
      <c r="J24" s="17"/>
    </row>
    <row r="25" spans="1:10">
      <c r="A25" s="140" t="s">
        <v>6</v>
      </c>
      <c r="B25" s="140"/>
      <c r="C25" s="141" t="s">
        <v>7</v>
      </c>
      <c r="D25" s="141"/>
      <c r="E25" s="141"/>
      <c r="F25" s="20"/>
      <c r="H25" s="17"/>
      <c r="I25" s="17"/>
      <c r="J25" s="17"/>
    </row>
    <row r="26" spans="1:10">
      <c r="A26" s="140" t="s">
        <v>8</v>
      </c>
      <c r="B26" s="140"/>
      <c r="C26" s="141" t="s">
        <v>9</v>
      </c>
      <c r="D26" s="141"/>
      <c r="E26" s="141"/>
      <c r="F26" s="20"/>
    </row>
    <row r="27" spans="1:10">
      <c r="A27" s="140" t="s">
        <v>10</v>
      </c>
      <c r="B27" s="140"/>
      <c r="C27" s="142" t="s">
        <v>11</v>
      </c>
      <c r="D27" s="142"/>
      <c r="E27" s="142"/>
      <c r="F27" s="20"/>
    </row>
    <row r="28" spans="1:10">
      <c r="A28" s="137" t="s">
        <v>12</v>
      </c>
      <c r="B28" s="137"/>
      <c r="C28" s="138" t="s">
        <v>86</v>
      </c>
      <c r="D28" s="138"/>
      <c r="E28" s="138"/>
      <c r="F28" s="21"/>
    </row>
    <row r="29" spans="1:10" s="14" customFormat="1">
      <c r="A29" s="22"/>
      <c r="B29" s="23"/>
      <c r="C29" s="23"/>
      <c r="D29" s="24"/>
      <c r="E29" s="24"/>
      <c r="F29" s="13"/>
      <c r="H29" s="15"/>
    </row>
    <row r="30" spans="1:10" s="14" customFormat="1">
      <c r="A30" s="22"/>
      <c r="B30" s="25"/>
      <c r="C30" s="25"/>
      <c r="D30" s="24"/>
      <c r="E30" s="24"/>
      <c r="F30" s="13"/>
      <c r="H30" s="15"/>
    </row>
    <row r="31" spans="1:10">
      <c r="A31" s="22"/>
      <c r="B31" s="25"/>
      <c r="C31" s="25"/>
      <c r="D31" s="24"/>
      <c r="E31" s="24"/>
      <c r="F31" s="13"/>
    </row>
    <row r="32" spans="1:10">
      <c r="A32" s="22"/>
      <c r="B32" s="25"/>
      <c r="C32" s="25"/>
      <c r="D32" s="24"/>
      <c r="E32" s="24"/>
      <c r="F32" s="13"/>
    </row>
    <row r="33" spans="1:6" s="4" customFormat="1" ht="14.25">
      <c r="A33" s="139"/>
      <c r="B33" s="139"/>
      <c r="C33" s="139"/>
      <c r="D33" s="139"/>
      <c r="E33" s="139"/>
      <c r="F33" s="139"/>
    </row>
    <row r="34" spans="1:6" s="11" customFormat="1" ht="11.25">
      <c r="A34" s="22"/>
      <c r="B34" s="26"/>
      <c r="C34" s="26"/>
      <c r="E34" s="27"/>
      <c r="F34" s="13"/>
    </row>
    <row r="35" spans="1:6" s="11" customFormat="1" ht="11.25">
      <c r="A35" s="22"/>
      <c r="B35" s="26"/>
      <c r="C35" s="26"/>
      <c r="E35" s="27"/>
      <c r="F35" s="13"/>
    </row>
    <row r="36" spans="1:6" s="11" customFormat="1" ht="11.25">
      <c r="A36" s="22"/>
      <c r="B36" s="26"/>
      <c r="C36" s="26"/>
      <c r="E36" s="27"/>
      <c r="F36" s="13"/>
    </row>
    <row r="37" spans="1:6" s="11" customFormat="1" ht="11.25">
      <c r="A37" s="22"/>
      <c r="B37" s="26"/>
      <c r="C37" s="26"/>
      <c r="E37" s="27"/>
      <c r="F37" s="13"/>
    </row>
    <row r="38" spans="1:6" s="11" customFormat="1" ht="11.25">
      <c r="A38" s="22"/>
      <c r="B38" s="26"/>
      <c r="C38" s="26"/>
      <c r="E38" s="27"/>
      <c r="F38" s="13"/>
    </row>
    <row r="39" spans="1:6" s="11" customFormat="1" ht="11.25">
      <c r="A39" s="22"/>
      <c r="B39" s="26"/>
      <c r="C39" s="26"/>
      <c r="E39" s="27"/>
      <c r="F39" s="13"/>
    </row>
    <row r="40" spans="1:6" s="11" customFormat="1" ht="11.25">
      <c r="A40" s="22"/>
      <c r="B40" s="26"/>
      <c r="C40" s="26"/>
      <c r="E40" s="27"/>
      <c r="F40" s="13"/>
    </row>
    <row r="41" spans="1:6" s="11" customFormat="1" ht="11.25">
      <c r="A41" s="22"/>
      <c r="B41" s="26"/>
      <c r="C41" s="26"/>
      <c r="E41" s="27"/>
      <c r="F41" s="13"/>
    </row>
    <row r="42" spans="1:6" s="11" customFormat="1" ht="11.25">
      <c r="A42" s="22"/>
      <c r="B42" s="26"/>
      <c r="C42" s="26"/>
      <c r="E42" s="27"/>
      <c r="F42" s="13"/>
    </row>
    <row r="43" spans="1:6" s="11" customFormat="1" ht="11.25">
      <c r="A43" s="22"/>
      <c r="B43" s="26"/>
      <c r="C43" s="26"/>
      <c r="E43" s="27"/>
      <c r="F43" s="13"/>
    </row>
    <row r="44" spans="1:6" s="11" customFormat="1" ht="11.25">
      <c r="A44" s="22"/>
      <c r="B44" s="26"/>
      <c r="C44" s="26"/>
      <c r="E44" s="27"/>
      <c r="F44" s="13"/>
    </row>
    <row r="45" spans="1:6" s="11" customFormat="1" ht="11.25">
      <c r="A45" s="22"/>
      <c r="B45" s="26"/>
      <c r="C45" s="26"/>
      <c r="E45" s="27"/>
      <c r="F45" s="13"/>
    </row>
    <row r="46" spans="1:6" s="11" customFormat="1" ht="11.25">
      <c r="A46" s="22"/>
      <c r="B46" s="26"/>
      <c r="C46" s="26"/>
      <c r="E46" s="27"/>
      <c r="F46" s="13"/>
    </row>
    <row r="47" spans="1:6" s="11" customFormat="1" ht="11.25">
      <c r="A47" s="22"/>
      <c r="B47" s="26"/>
      <c r="C47" s="26"/>
      <c r="E47" s="27"/>
      <c r="F47" s="13"/>
    </row>
    <row r="48" spans="1:6" s="11" customFormat="1" ht="11.25">
      <c r="A48" s="22"/>
      <c r="B48" s="26"/>
      <c r="C48" s="26"/>
      <c r="E48" s="27"/>
      <c r="F48" s="13"/>
    </row>
    <row r="49" spans="1:6" s="11" customFormat="1" ht="11.25">
      <c r="A49" s="22"/>
      <c r="B49" s="26"/>
      <c r="C49" s="26"/>
      <c r="E49" s="27"/>
      <c r="F49" s="13"/>
    </row>
    <row r="50" spans="1:6" s="11" customFormat="1" ht="11.25">
      <c r="A50" s="22"/>
      <c r="B50" s="26"/>
      <c r="C50" s="26"/>
      <c r="E50" s="27"/>
      <c r="F50" s="13"/>
    </row>
    <row r="51" spans="1:6" s="11" customFormat="1" ht="11.25">
      <c r="A51" s="22"/>
      <c r="B51" s="26"/>
      <c r="C51" s="26"/>
      <c r="E51" s="27"/>
      <c r="F51" s="13"/>
    </row>
    <row r="52" spans="1:6" s="11" customFormat="1" ht="11.25">
      <c r="A52" s="22"/>
      <c r="B52" s="26"/>
      <c r="C52" s="26"/>
      <c r="E52" s="27"/>
      <c r="F52" s="13"/>
    </row>
    <row r="53" spans="1:6" s="11" customFormat="1" ht="11.25">
      <c r="A53" s="22"/>
      <c r="B53" s="26"/>
      <c r="C53" s="26"/>
      <c r="E53" s="27"/>
      <c r="F53" s="13"/>
    </row>
    <row r="54" spans="1:6" s="11" customFormat="1" ht="11.25">
      <c r="A54" s="22"/>
      <c r="B54" s="26"/>
      <c r="C54" s="26"/>
      <c r="E54" s="27"/>
      <c r="F54" s="13"/>
    </row>
    <row r="55" spans="1:6" s="11" customFormat="1" ht="11.25">
      <c r="A55" s="22"/>
      <c r="B55" s="26"/>
      <c r="C55" s="26"/>
      <c r="E55" s="27"/>
      <c r="F55" s="13"/>
    </row>
    <row r="56" spans="1:6" s="11" customFormat="1" ht="11.25">
      <c r="A56" s="22"/>
      <c r="B56" s="26"/>
      <c r="C56" s="26"/>
      <c r="E56" s="27"/>
      <c r="F56" s="13"/>
    </row>
    <row r="57" spans="1:6" s="11" customFormat="1" ht="11.25">
      <c r="A57" s="22"/>
      <c r="B57" s="26"/>
      <c r="C57" s="26"/>
      <c r="E57" s="27"/>
      <c r="F57" s="13"/>
    </row>
    <row r="58" spans="1:6" s="11" customFormat="1" ht="11.25">
      <c r="A58" s="22"/>
      <c r="B58" s="26"/>
      <c r="C58" s="26"/>
      <c r="E58" s="27"/>
      <c r="F58" s="13"/>
    </row>
    <row r="59" spans="1:6" s="11" customFormat="1" ht="11.25">
      <c r="A59" s="22"/>
      <c r="B59" s="26"/>
      <c r="C59" s="26"/>
      <c r="E59" s="27"/>
      <c r="F59" s="13"/>
    </row>
    <row r="60" spans="1:6" s="11" customFormat="1" ht="11.25">
      <c r="A60" s="22"/>
      <c r="B60" s="26"/>
      <c r="C60" s="26"/>
      <c r="E60" s="27"/>
      <c r="F60" s="13"/>
    </row>
    <row r="61" spans="1:6" s="11" customFormat="1" ht="11.25">
      <c r="A61" s="22"/>
      <c r="B61" s="26"/>
      <c r="C61" s="26"/>
      <c r="E61" s="27"/>
      <c r="F61" s="13"/>
    </row>
    <row r="62" spans="1:6" s="11" customFormat="1" ht="11.25">
      <c r="A62" s="22"/>
      <c r="B62" s="26"/>
      <c r="C62" s="26"/>
      <c r="E62" s="27"/>
      <c r="F62" s="13"/>
    </row>
    <row r="63" spans="1:6" s="11" customFormat="1" ht="11.25">
      <c r="A63" s="22"/>
      <c r="B63" s="26"/>
      <c r="C63" s="26"/>
      <c r="E63" s="27"/>
      <c r="F63" s="13"/>
    </row>
    <row r="64" spans="1:6" s="11" customFormat="1" ht="11.25">
      <c r="A64" s="22"/>
      <c r="B64" s="26"/>
      <c r="C64" s="26"/>
      <c r="E64" s="27"/>
      <c r="F64" s="13"/>
    </row>
    <row r="65" spans="1:6" s="11" customFormat="1" ht="11.25">
      <c r="A65" s="22"/>
      <c r="B65" s="26"/>
      <c r="C65" s="26"/>
      <c r="E65" s="27"/>
      <c r="F65" s="13"/>
    </row>
    <row r="66" spans="1:6" s="11" customFormat="1" ht="11.25">
      <c r="A66" s="22"/>
      <c r="B66" s="26"/>
      <c r="C66" s="26"/>
      <c r="E66" s="27"/>
      <c r="F66" s="13"/>
    </row>
    <row r="67" spans="1:6" s="11" customFormat="1" ht="11.25">
      <c r="A67" s="22"/>
      <c r="B67" s="26"/>
      <c r="C67" s="26"/>
      <c r="E67" s="27"/>
      <c r="F67" s="13"/>
    </row>
    <row r="68" spans="1:6" s="11" customFormat="1" ht="11.25">
      <c r="A68" s="22"/>
      <c r="B68" s="26"/>
      <c r="C68" s="26"/>
      <c r="E68" s="27"/>
      <c r="F68" s="13"/>
    </row>
    <row r="69" spans="1:6" s="11" customFormat="1" ht="11.25">
      <c r="A69" s="22"/>
      <c r="B69" s="26"/>
      <c r="C69" s="26"/>
      <c r="E69" s="27"/>
      <c r="F69" s="13"/>
    </row>
    <row r="70" spans="1:6" s="11" customFormat="1" ht="11.25">
      <c r="A70" s="22"/>
      <c r="B70" s="26"/>
      <c r="C70" s="26"/>
      <c r="E70" s="27"/>
      <c r="F70" s="13"/>
    </row>
    <row r="71" spans="1:6" s="11" customFormat="1" ht="11.25">
      <c r="A71" s="22"/>
      <c r="B71" s="26"/>
      <c r="C71" s="26"/>
      <c r="E71" s="27"/>
      <c r="F71" s="13"/>
    </row>
    <row r="72" spans="1:6" s="11" customFormat="1" ht="11.25">
      <c r="A72" s="22"/>
      <c r="B72" s="26"/>
      <c r="C72" s="26"/>
      <c r="E72" s="27"/>
      <c r="F72" s="13"/>
    </row>
    <row r="73" spans="1:6" s="11" customFormat="1" ht="11.25">
      <c r="A73" s="22"/>
      <c r="B73" s="26"/>
      <c r="C73" s="26"/>
      <c r="E73" s="27"/>
      <c r="F73" s="13"/>
    </row>
    <row r="74" spans="1:6" s="11" customFormat="1" ht="11.25">
      <c r="A74" s="22"/>
      <c r="B74" s="26"/>
      <c r="C74" s="26"/>
      <c r="E74" s="27"/>
      <c r="F74" s="13"/>
    </row>
    <row r="75" spans="1:6" s="11" customFormat="1" ht="11.25">
      <c r="A75" s="22"/>
      <c r="B75" s="26"/>
      <c r="C75" s="26"/>
      <c r="E75" s="27"/>
      <c r="F75" s="13"/>
    </row>
    <row r="76" spans="1:6" s="11" customFormat="1" ht="11.25">
      <c r="A76" s="22"/>
      <c r="B76" s="26"/>
      <c r="C76" s="26"/>
      <c r="E76" s="27"/>
      <c r="F76" s="13"/>
    </row>
    <row r="77" spans="1:6" s="11" customFormat="1" ht="11.25">
      <c r="A77" s="22"/>
      <c r="B77" s="26"/>
      <c r="C77" s="26"/>
      <c r="E77" s="27"/>
      <c r="F77" s="13"/>
    </row>
    <row r="78" spans="1:6" s="11" customFormat="1" ht="11.25">
      <c r="A78" s="22"/>
      <c r="B78" s="26"/>
      <c r="C78" s="26"/>
      <c r="E78" s="27"/>
      <c r="F78" s="13"/>
    </row>
    <row r="79" spans="1:6" s="11" customFormat="1" ht="11.25">
      <c r="A79" s="22"/>
      <c r="B79" s="26"/>
      <c r="C79" s="26"/>
      <c r="E79" s="27"/>
      <c r="F79" s="13"/>
    </row>
    <row r="80" spans="1:6" s="11" customFormat="1" ht="11.25">
      <c r="A80" s="22"/>
      <c r="B80" s="26"/>
      <c r="C80" s="26"/>
      <c r="E80" s="27"/>
      <c r="F80" s="13"/>
    </row>
    <row r="81" spans="1:6" s="11" customFormat="1" ht="11.25">
      <c r="A81" s="22"/>
      <c r="B81" s="26"/>
      <c r="C81" s="26"/>
      <c r="E81" s="27"/>
      <c r="F81" s="13"/>
    </row>
    <row r="82" spans="1:6" s="11" customFormat="1" ht="11.25">
      <c r="A82" s="22"/>
      <c r="B82" s="26"/>
      <c r="C82" s="26"/>
      <c r="E82" s="27"/>
      <c r="F82" s="13"/>
    </row>
    <row r="83" spans="1:6" s="11" customFormat="1" ht="11.25">
      <c r="A83" s="22"/>
      <c r="B83" s="26"/>
      <c r="C83" s="26"/>
      <c r="E83" s="27"/>
      <c r="F83" s="13"/>
    </row>
    <row r="84" spans="1:6" s="11" customFormat="1" ht="11.25">
      <c r="A84" s="22"/>
      <c r="B84" s="26"/>
      <c r="C84" s="26"/>
      <c r="E84" s="27"/>
      <c r="F84" s="13"/>
    </row>
    <row r="85" spans="1:6" s="11" customFormat="1" ht="11.25">
      <c r="A85" s="22"/>
      <c r="B85" s="26"/>
      <c r="C85" s="26"/>
      <c r="E85" s="27"/>
      <c r="F85" s="13"/>
    </row>
    <row r="86" spans="1:6" s="11" customFormat="1" ht="11.25">
      <c r="A86" s="22"/>
      <c r="B86" s="26"/>
      <c r="C86" s="26"/>
      <c r="E86" s="27"/>
      <c r="F86" s="13"/>
    </row>
    <row r="87" spans="1:6" s="11" customFormat="1" ht="11.25">
      <c r="A87" s="22"/>
      <c r="B87" s="26"/>
      <c r="C87" s="26"/>
      <c r="E87" s="27"/>
      <c r="F87" s="13"/>
    </row>
    <row r="88" spans="1:6" s="11" customFormat="1" ht="11.25">
      <c r="A88" s="22"/>
      <c r="B88" s="26"/>
      <c r="C88" s="26"/>
      <c r="E88" s="27"/>
      <c r="F88" s="13"/>
    </row>
    <row r="89" spans="1:6" s="11" customFormat="1" ht="11.25">
      <c r="A89" s="22"/>
      <c r="B89" s="26"/>
      <c r="C89" s="26"/>
      <c r="E89" s="27"/>
      <c r="F89" s="13"/>
    </row>
    <row r="90" spans="1:6" s="11" customFormat="1" ht="11.25">
      <c r="A90" s="22"/>
      <c r="B90" s="26"/>
      <c r="C90" s="26"/>
      <c r="E90" s="27"/>
      <c r="F90" s="13"/>
    </row>
    <row r="91" spans="1:6" s="11" customFormat="1" ht="11.25">
      <c r="A91" s="22"/>
      <c r="B91" s="26"/>
      <c r="C91" s="26"/>
      <c r="E91" s="27"/>
      <c r="F91" s="13"/>
    </row>
    <row r="92" spans="1:6" s="11" customFormat="1" ht="11.25">
      <c r="A92" s="22"/>
      <c r="B92" s="26"/>
      <c r="C92" s="26"/>
      <c r="E92" s="27"/>
      <c r="F92" s="13"/>
    </row>
    <row r="93" spans="1:6" s="11" customFormat="1" ht="11.25">
      <c r="A93" s="22"/>
      <c r="B93" s="26"/>
      <c r="C93" s="26"/>
      <c r="E93" s="27"/>
      <c r="F93" s="13"/>
    </row>
    <row r="94" spans="1:6" s="11" customFormat="1" ht="11.25">
      <c r="A94" s="22"/>
      <c r="B94" s="26"/>
      <c r="C94" s="26"/>
      <c r="E94" s="27"/>
      <c r="F94" s="13"/>
    </row>
    <row r="95" spans="1:6" s="11" customFormat="1" ht="11.25">
      <c r="A95" s="22"/>
      <c r="B95" s="26"/>
      <c r="C95" s="26"/>
      <c r="E95" s="27"/>
      <c r="F95" s="13"/>
    </row>
    <row r="96" spans="1:6" s="11" customFormat="1" ht="11.25">
      <c r="A96" s="22"/>
      <c r="B96" s="26"/>
      <c r="C96" s="26"/>
      <c r="E96" s="27"/>
      <c r="F96" s="13"/>
    </row>
    <row r="97" spans="1:6" s="11" customFormat="1" ht="11.25">
      <c r="A97" s="22"/>
      <c r="B97" s="26"/>
      <c r="C97" s="26"/>
      <c r="E97" s="27"/>
      <c r="F97" s="13"/>
    </row>
    <row r="98" spans="1:6" s="11" customFormat="1" ht="11.25">
      <c r="A98" s="22"/>
      <c r="B98" s="26"/>
      <c r="C98" s="26"/>
      <c r="E98" s="27"/>
      <c r="F98" s="13"/>
    </row>
    <row r="99" spans="1:6" s="11" customFormat="1" ht="11.25">
      <c r="A99" s="22"/>
      <c r="B99" s="26"/>
      <c r="C99" s="26"/>
      <c r="E99" s="27"/>
      <c r="F99" s="13"/>
    </row>
    <row r="100" spans="1:6" s="11" customFormat="1" ht="11.25">
      <c r="A100" s="22"/>
      <c r="B100" s="26"/>
      <c r="C100" s="26"/>
      <c r="E100" s="27"/>
      <c r="F100" s="13"/>
    </row>
    <row r="101" spans="1:6" s="11" customFormat="1" ht="11.25">
      <c r="A101" s="22"/>
      <c r="B101" s="26"/>
      <c r="C101" s="26"/>
      <c r="E101" s="27"/>
      <c r="F101" s="13"/>
    </row>
    <row r="102" spans="1:6" s="11" customFormat="1" ht="11.25">
      <c r="A102" s="22"/>
      <c r="B102" s="26"/>
      <c r="C102" s="26"/>
      <c r="E102" s="27"/>
      <c r="F102" s="13"/>
    </row>
    <row r="103" spans="1:6" s="11" customFormat="1" ht="11.25">
      <c r="A103" s="22"/>
      <c r="B103" s="26"/>
      <c r="C103" s="26"/>
      <c r="E103" s="27"/>
      <c r="F103" s="13"/>
    </row>
    <row r="104" spans="1:6" s="11" customFormat="1" ht="11.25">
      <c r="A104" s="22"/>
      <c r="B104" s="26"/>
      <c r="C104" s="26"/>
      <c r="E104" s="27"/>
      <c r="F104" s="13"/>
    </row>
    <row r="105" spans="1:6" s="11" customFormat="1" ht="11.25">
      <c r="A105" s="22"/>
      <c r="B105" s="26"/>
      <c r="C105" s="26"/>
      <c r="E105" s="27"/>
      <c r="F105" s="13"/>
    </row>
    <row r="106" spans="1:6" s="11" customFormat="1" ht="11.25">
      <c r="A106" s="22"/>
      <c r="B106" s="26"/>
      <c r="C106" s="26"/>
      <c r="E106" s="27"/>
      <c r="F106" s="13"/>
    </row>
    <row r="107" spans="1:6" s="11" customFormat="1" ht="11.25">
      <c r="A107" s="22"/>
      <c r="B107" s="26"/>
      <c r="C107" s="26"/>
      <c r="E107" s="27"/>
      <c r="F107" s="13"/>
    </row>
    <row r="108" spans="1:6" s="11" customFormat="1" ht="11.25">
      <c r="A108" s="22"/>
      <c r="B108" s="26"/>
      <c r="C108" s="26"/>
      <c r="E108" s="27"/>
      <c r="F108" s="13"/>
    </row>
    <row r="109" spans="1:6" s="11" customFormat="1" ht="11.25">
      <c r="A109" s="22"/>
      <c r="B109" s="26"/>
      <c r="C109" s="26"/>
      <c r="E109" s="27"/>
      <c r="F109" s="13"/>
    </row>
    <row r="110" spans="1:6" s="11" customFormat="1" ht="11.25">
      <c r="A110" s="22"/>
      <c r="B110" s="26"/>
      <c r="C110" s="26"/>
      <c r="E110" s="27"/>
      <c r="F110" s="13"/>
    </row>
    <row r="111" spans="1:6" s="11" customFormat="1" ht="11.25">
      <c r="A111" s="22"/>
      <c r="B111" s="26"/>
      <c r="C111" s="26"/>
      <c r="E111" s="27"/>
      <c r="F111" s="13"/>
    </row>
    <row r="112" spans="1:6" s="11" customFormat="1" ht="11.25">
      <c r="A112" s="22"/>
      <c r="B112" s="26"/>
      <c r="C112" s="26"/>
      <c r="E112" s="27"/>
      <c r="F112" s="13"/>
    </row>
    <row r="113" spans="1:6" s="11" customFormat="1" ht="11.25">
      <c r="A113" s="22"/>
      <c r="B113" s="26"/>
      <c r="C113" s="26"/>
      <c r="E113" s="27"/>
      <c r="F113" s="13"/>
    </row>
    <row r="114" spans="1:6" s="11" customFormat="1" ht="11.25">
      <c r="A114" s="22"/>
      <c r="B114" s="26"/>
      <c r="C114" s="26"/>
      <c r="E114" s="27"/>
      <c r="F114" s="13"/>
    </row>
    <row r="115" spans="1:6" s="11" customFormat="1" ht="11.25">
      <c r="A115" s="22"/>
      <c r="B115" s="26"/>
      <c r="C115" s="26"/>
      <c r="E115" s="27"/>
      <c r="F115" s="13"/>
    </row>
    <row r="116" spans="1:6" s="11" customFormat="1" ht="11.25">
      <c r="A116" s="22"/>
      <c r="B116" s="26"/>
      <c r="C116" s="26"/>
      <c r="E116" s="27"/>
      <c r="F116" s="13"/>
    </row>
    <row r="117" spans="1:6" s="11" customFormat="1" ht="11.25">
      <c r="A117" s="22"/>
      <c r="B117" s="26"/>
      <c r="C117" s="26"/>
      <c r="E117" s="27"/>
      <c r="F117" s="13"/>
    </row>
    <row r="118" spans="1:6" s="11" customFormat="1" ht="11.25">
      <c r="A118" s="22"/>
      <c r="B118" s="26"/>
      <c r="C118" s="26"/>
      <c r="E118" s="27"/>
      <c r="F118" s="13"/>
    </row>
    <row r="119" spans="1:6" s="11" customFormat="1" ht="11.25">
      <c r="A119" s="22"/>
      <c r="B119" s="26"/>
      <c r="C119" s="26"/>
      <c r="E119" s="27"/>
      <c r="F119" s="13"/>
    </row>
    <row r="120" spans="1:6" s="11" customFormat="1" ht="11.25">
      <c r="A120" s="22"/>
      <c r="B120" s="26"/>
      <c r="C120" s="26"/>
      <c r="E120" s="27"/>
      <c r="F120" s="13"/>
    </row>
    <row r="121" spans="1:6" s="11" customFormat="1" ht="11.25">
      <c r="A121" s="22"/>
      <c r="B121" s="26"/>
      <c r="C121" s="26"/>
      <c r="E121" s="27"/>
      <c r="F121" s="13"/>
    </row>
    <row r="122" spans="1:6" s="11" customFormat="1" ht="11.25">
      <c r="A122" s="22"/>
      <c r="B122" s="26"/>
      <c r="C122" s="26"/>
      <c r="E122" s="27"/>
      <c r="F122" s="13"/>
    </row>
    <row r="123" spans="1:6" s="11" customFormat="1" ht="11.25">
      <c r="A123" s="22"/>
      <c r="B123" s="26"/>
      <c r="C123" s="26"/>
      <c r="E123" s="27"/>
      <c r="F123" s="13"/>
    </row>
    <row r="124" spans="1:6" s="11" customFormat="1" ht="11.25">
      <c r="A124" s="22"/>
      <c r="B124" s="26"/>
      <c r="C124" s="26"/>
      <c r="E124" s="27"/>
      <c r="F124" s="13"/>
    </row>
    <row r="125" spans="1:6" s="11" customFormat="1" ht="11.25">
      <c r="A125" s="22"/>
      <c r="B125" s="26"/>
      <c r="C125" s="26"/>
      <c r="E125" s="27"/>
      <c r="F125" s="13"/>
    </row>
    <row r="126" spans="1:6" s="11" customFormat="1" ht="11.25">
      <c r="A126" s="22"/>
      <c r="B126" s="26"/>
      <c r="C126" s="26"/>
      <c r="E126" s="27"/>
      <c r="F126" s="13"/>
    </row>
    <row r="127" spans="1:6" s="11" customFormat="1" ht="11.25">
      <c r="A127" s="22"/>
      <c r="B127" s="26"/>
      <c r="C127" s="26"/>
      <c r="E127" s="27"/>
      <c r="F127" s="13"/>
    </row>
    <row r="128" spans="1:6" s="11" customFormat="1" ht="11.25">
      <c r="A128" s="22"/>
      <c r="B128" s="26"/>
      <c r="C128" s="26"/>
      <c r="E128" s="27"/>
      <c r="F128" s="13"/>
    </row>
    <row r="129" spans="1:6" s="11" customFormat="1" ht="11.25">
      <c r="A129" s="22"/>
      <c r="B129" s="26"/>
      <c r="C129" s="26"/>
      <c r="E129" s="27"/>
      <c r="F129" s="13"/>
    </row>
    <row r="130" spans="1:6" s="11" customFormat="1" ht="11.25">
      <c r="A130" s="22"/>
      <c r="B130" s="26"/>
      <c r="C130" s="26"/>
      <c r="E130" s="27"/>
      <c r="F130" s="13"/>
    </row>
    <row r="131" spans="1:6" s="11" customFormat="1" ht="11.25">
      <c r="A131" s="22"/>
      <c r="B131" s="26"/>
      <c r="C131" s="26"/>
      <c r="E131" s="27"/>
      <c r="F131" s="13"/>
    </row>
    <row r="132" spans="1:6" s="11" customFormat="1" ht="11.25">
      <c r="A132" s="22"/>
      <c r="B132" s="26"/>
      <c r="C132" s="26"/>
      <c r="E132" s="27"/>
      <c r="F132" s="13"/>
    </row>
    <row r="133" spans="1:6" s="11" customFormat="1" ht="11.25">
      <c r="A133" s="22"/>
      <c r="B133" s="26"/>
      <c r="C133" s="26"/>
      <c r="E133" s="27"/>
      <c r="F133" s="13"/>
    </row>
    <row r="134" spans="1:6" s="11" customFormat="1" ht="11.25">
      <c r="A134" s="22"/>
      <c r="B134" s="26"/>
      <c r="C134" s="26"/>
      <c r="E134" s="27"/>
      <c r="F134" s="13"/>
    </row>
    <row r="135" spans="1:6" s="11" customFormat="1" ht="11.25">
      <c r="A135" s="22"/>
      <c r="B135" s="26"/>
      <c r="C135" s="26"/>
      <c r="E135" s="27"/>
      <c r="F135" s="13"/>
    </row>
    <row r="136" spans="1:6" s="11" customFormat="1" ht="11.25">
      <c r="A136" s="22"/>
      <c r="B136" s="26"/>
      <c r="C136" s="26"/>
      <c r="E136" s="27"/>
      <c r="F136" s="13"/>
    </row>
    <row r="137" spans="1:6" s="11" customFormat="1" ht="11.25">
      <c r="A137" s="22"/>
      <c r="B137" s="26"/>
      <c r="C137" s="26"/>
      <c r="E137" s="27"/>
      <c r="F137" s="13"/>
    </row>
    <row r="138" spans="1:6" s="11" customFormat="1" ht="11.25">
      <c r="A138" s="22"/>
      <c r="B138" s="26"/>
      <c r="C138" s="26"/>
      <c r="E138" s="27"/>
      <c r="F138" s="13"/>
    </row>
    <row r="139" spans="1:6" s="11" customFormat="1" ht="11.25">
      <c r="A139" s="22"/>
      <c r="B139" s="26"/>
      <c r="C139" s="26"/>
      <c r="E139" s="27"/>
      <c r="F139" s="13"/>
    </row>
    <row r="140" spans="1:6" s="11" customFormat="1" ht="11.25">
      <c r="A140" s="22"/>
      <c r="B140" s="26"/>
      <c r="C140" s="26"/>
      <c r="E140" s="27"/>
      <c r="F140" s="13"/>
    </row>
    <row r="141" spans="1:6" s="11" customFormat="1" ht="11.25">
      <c r="A141" s="22"/>
      <c r="B141" s="26"/>
      <c r="C141" s="26"/>
      <c r="E141" s="27"/>
      <c r="F141" s="13"/>
    </row>
    <row r="142" spans="1:6" s="11" customFormat="1" ht="11.25">
      <c r="A142" s="22"/>
      <c r="B142" s="26"/>
      <c r="C142" s="26"/>
      <c r="E142" s="27"/>
      <c r="F142" s="13"/>
    </row>
    <row r="143" spans="1:6" s="11" customFormat="1" ht="11.25">
      <c r="A143" s="22"/>
      <c r="B143" s="26"/>
      <c r="C143" s="26"/>
      <c r="E143" s="27"/>
      <c r="F143" s="13"/>
    </row>
    <row r="144" spans="1:6" s="11" customFormat="1" ht="11.25">
      <c r="A144" s="22"/>
      <c r="B144" s="26"/>
      <c r="C144" s="26"/>
      <c r="E144" s="27"/>
      <c r="F144" s="13"/>
    </row>
    <row r="145" spans="1:6" s="11" customFormat="1" ht="11.25">
      <c r="A145" s="22"/>
      <c r="B145" s="26"/>
      <c r="C145" s="26"/>
      <c r="E145" s="27"/>
      <c r="F145" s="13"/>
    </row>
    <row r="146" spans="1:6" s="11" customFormat="1" ht="11.25">
      <c r="A146" s="22"/>
      <c r="B146" s="26"/>
      <c r="C146" s="26"/>
      <c r="E146" s="27"/>
      <c r="F146" s="13"/>
    </row>
    <row r="147" spans="1:6" s="11" customFormat="1" ht="11.25">
      <c r="A147" s="22"/>
      <c r="B147" s="26"/>
      <c r="C147" s="26"/>
      <c r="E147" s="27"/>
      <c r="F147" s="13"/>
    </row>
    <row r="148" spans="1:6" s="11" customFormat="1" ht="11.25">
      <c r="A148" s="22"/>
      <c r="B148" s="26"/>
      <c r="C148" s="26"/>
      <c r="E148" s="27"/>
      <c r="F148" s="13"/>
    </row>
    <row r="149" spans="1:6" s="11" customFormat="1" ht="11.25">
      <c r="A149" s="22"/>
      <c r="B149" s="26"/>
      <c r="C149" s="26"/>
      <c r="E149" s="27"/>
      <c r="F149" s="13"/>
    </row>
    <row r="150" spans="1:6" s="11" customFormat="1" ht="11.25">
      <c r="A150" s="22"/>
      <c r="B150" s="26"/>
      <c r="C150" s="26"/>
      <c r="E150" s="27"/>
      <c r="F150" s="13"/>
    </row>
    <row r="151" spans="1:6" s="11" customFormat="1" ht="11.25">
      <c r="A151" s="22"/>
      <c r="B151" s="26"/>
      <c r="C151" s="26"/>
      <c r="E151" s="27"/>
      <c r="F151" s="13"/>
    </row>
    <row r="152" spans="1:6" s="11" customFormat="1" ht="11.25">
      <c r="A152" s="22"/>
      <c r="B152" s="26"/>
      <c r="C152" s="26"/>
      <c r="E152" s="27"/>
      <c r="F152" s="13"/>
    </row>
    <row r="153" spans="1:6" s="11" customFormat="1" ht="11.25">
      <c r="A153" s="22"/>
      <c r="B153" s="26"/>
      <c r="C153" s="26"/>
      <c r="E153" s="27"/>
      <c r="F153" s="13"/>
    </row>
    <row r="154" spans="1:6" s="11" customFormat="1" ht="11.25">
      <c r="A154" s="22"/>
      <c r="B154" s="26"/>
      <c r="C154" s="26"/>
      <c r="E154" s="27"/>
      <c r="F154" s="13"/>
    </row>
    <row r="155" spans="1:6" s="11" customFormat="1" ht="11.25">
      <c r="A155" s="22"/>
      <c r="B155" s="26"/>
      <c r="C155" s="26"/>
      <c r="E155" s="27"/>
      <c r="F155" s="13"/>
    </row>
    <row r="156" spans="1:6" s="11" customFormat="1" ht="11.25">
      <c r="A156" s="22"/>
      <c r="B156" s="26"/>
      <c r="C156" s="26"/>
      <c r="E156" s="27"/>
      <c r="F156" s="13"/>
    </row>
  </sheetData>
  <mergeCells count="16">
    <mergeCell ref="A24:B24"/>
    <mergeCell ref="C24:F24"/>
    <mergeCell ref="A12:F12"/>
    <mergeCell ref="A13:E13"/>
    <mergeCell ref="A14:F14"/>
    <mergeCell ref="A23:B23"/>
    <mergeCell ref="C23:F23"/>
    <mergeCell ref="A28:B28"/>
    <mergeCell ref="C28:E28"/>
    <mergeCell ref="A33:F33"/>
    <mergeCell ref="A25:B25"/>
    <mergeCell ref="C25:E25"/>
    <mergeCell ref="A26:B26"/>
    <mergeCell ref="C26:E26"/>
    <mergeCell ref="A27:B27"/>
    <mergeCell ref="C27:E27"/>
  </mergeCells>
  <printOptions horizontalCentered="1" verticalCentered="1"/>
  <pageMargins left="0.31535433070866142" right="0.31535433070866142" top="0.88582677165354329" bottom="0.88582677165354329" header="0.59015748031496063" footer="0.59015748031496063"/>
  <pageSetup paperSize="0" fitToWidth="0" fitToHeight="0" pageOrder="overThenDown" orientation="landscape" horizontalDpi="0" verticalDpi="0" copies="0"/>
  <headerFooter alignWithMargins="0"/>
  <rowBreaks count="1" manualBreakCount="1">
    <brk id="28" man="1"/>
  </rowBreaks>
  <ignoredErrors>
    <ignoredError sqref="C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G153"/>
  <sheetViews>
    <sheetView tabSelected="1" zoomScaleNormal="100" workbookViewId="0">
      <selection activeCell="F21" sqref="F21"/>
    </sheetView>
  </sheetViews>
  <sheetFormatPr defaultRowHeight="15"/>
  <cols>
    <col min="1" max="1" width="5.625" style="60" customWidth="1"/>
    <col min="2" max="2" width="18.375" style="18" customWidth="1"/>
    <col min="3" max="3" width="15.5" style="18" customWidth="1"/>
    <col min="4" max="4" width="11.875" style="61" customWidth="1"/>
    <col min="5" max="5" width="15.25" style="62" customWidth="1"/>
    <col min="6" max="6" width="14.125" style="63" customWidth="1"/>
    <col min="7" max="250" width="8.5" style="37" customWidth="1"/>
    <col min="251" max="1021" width="10.75" style="12" customWidth="1"/>
  </cols>
  <sheetData>
    <row r="1" spans="1:6">
      <c r="A1" s="33"/>
      <c r="B1" s="19"/>
      <c r="C1" s="19"/>
      <c r="D1" s="34"/>
      <c r="E1" s="35"/>
      <c r="F1" s="36"/>
    </row>
    <row r="2" spans="1:6">
      <c r="A2" s="146" t="s">
        <v>2</v>
      </c>
      <c r="B2" s="146"/>
      <c r="C2" s="147" t="s">
        <v>3</v>
      </c>
      <c r="D2" s="147"/>
      <c r="E2" s="147"/>
      <c r="F2" s="147"/>
    </row>
    <row r="3" spans="1:6">
      <c r="A3" s="140" t="s">
        <v>4</v>
      </c>
      <c r="B3" s="140"/>
      <c r="C3" s="143" t="s">
        <v>83</v>
      </c>
      <c r="D3" s="143"/>
      <c r="E3" s="143"/>
      <c r="F3" s="143"/>
    </row>
    <row r="4" spans="1:6">
      <c r="A4" s="140" t="s">
        <v>6</v>
      </c>
      <c r="B4" s="140"/>
      <c r="C4" s="37" t="s">
        <v>7</v>
      </c>
      <c r="D4" s="19"/>
      <c r="E4" s="19"/>
      <c r="F4" s="20"/>
    </row>
    <row r="5" spans="1:6">
      <c r="A5" s="140" t="s">
        <v>8</v>
      </c>
      <c r="B5" s="140"/>
      <c r="C5" s="141" t="s">
        <v>9</v>
      </c>
      <c r="D5" s="141"/>
      <c r="E5" s="141"/>
      <c r="F5" s="20"/>
    </row>
    <row r="6" spans="1:6">
      <c r="A6" s="140" t="s">
        <v>10</v>
      </c>
      <c r="B6" s="140"/>
      <c r="C6" s="142" t="s">
        <v>11</v>
      </c>
      <c r="D6" s="142"/>
      <c r="E6" s="142"/>
      <c r="F6" s="20"/>
    </row>
    <row r="7" spans="1:6" ht="15" customHeight="1">
      <c r="A7" s="137" t="s">
        <v>12</v>
      </c>
      <c r="B7" s="137"/>
      <c r="C7" s="138" t="s">
        <v>86</v>
      </c>
      <c r="D7" s="138"/>
      <c r="E7" s="138"/>
      <c r="F7" s="21"/>
    </row>
    <row r="8" spans="1:6">
      <c r="A8" s="33"/>
      <c r="B8" s="19"/>
      <c r="C8" s="19"/>
      <c r="D8" s="34"/>
      <c r="E8" s="35"/>
      <c r="F8" s="36"/>
    </row>
    <row r="9" spans="1:6">
      <c r="A9" s="33"/>
      <c r="B9" s="19"/>
      <c r="C9" s="19"/>
      <c r="D9" s="34"/>
      <c r="E9" s="35"/>
      <c r="F9" s="36"/>
    </row>
    <row r="10" spans="1:6">
      <c r="A10" s="155" t="s">
        <v>13</v>
      </c>
      <c r="B10" s="155"/>
      <c r="C10" s="155"/>
      <c r="D10" s="155"/>
      <c r="E10" s="155"/>
      <c r="F10" s="155"/>
    </row>
    <row r="11" spans="1:6">
      <c r="A11" s="33"/>
      <c r="B11" s="19"/>
      <c r="C11" s="19"/>
      <c r="D11" s="34"/>
      <c r="E11" s="35"/>
      <c r="F11" s="36"/>
    </row>
    <row r="12" spans="1:6">
      <c r="A12" s="38"/>
      <c r="B12" s="156" t="s">
        <v>84</v>
      </c>
      <c r="C12" s="156"/>
      <c r="D12" s="156"/>
      <c r="E12" s="156"/>
      <c r="F12" s="39" t="s">
        <v>14</v>
      </c>
    </row>
    <row r="13" spans="1:6">
      <c r="A13" s="40"/>
      <c r="B13" s="41"/>
      <c r="C13" s="41"/>
      <c r="D13" s="42"/>
      <c r="E13" s="42"/>
      <c r="F13" s="42"/>
    </row>
    <row r="14" spans="1:6">
      <c r="A14" s="43" t="s">
        <v>15</v>
      </c>
      <c r="B14" s="150" t="s">
        <v>16</v>
      </c>
      <c r="C14" s="150"/>
      <c r="D14" s="150"/>
      <c r="E14" s="150"/>
      <c r="F14" s="44">
        <f>[1]I_RUŠITVE!$F$51</f>
        <v>0</v>
      </c>
    </row>
    <row r="15" spans="1:6">
      <c r="A15" s="43" t="s">
        <v>17</v>
      </c>
      <c r="B15" s="150" t="s">
        <v>18</v>
      </c>
      <c r="C15" s="150"/>
      <c r="D15" s="150"/>
      <c r="E15" s="150"/>
      <c r="F15" s="44">
        <f>[1]II_OBJEKT!$F$20</f>
        <v>0</v>
      </c>
    </row>
    <row r="16" spans="1:6">
      <c r="A16" s="43"/>
      <c r="B16" s="150" t="s">
        <v>19</v>
      </c>
      <c r="C16" s="150"/>
      <c r="D16" s="150"/>
      <c r="E16" s="150"/>
      <c r="F16" s="44">
        <f>[1]II_OBJEKT!$F$14</f>
        <v>0</v>
      </c>
    </row>
    <row r="17" spans="1:6">
      <c r="A17" s="43"/>
      <c r="B17" s="150" t="s">
        <v>20</v>
      </c>
      <c r="C17" s="150"/>
      <c r="D17" s="150"/>
      <c r="E17" s="150"/>
      <c r="F17" s="44">
        <f>[1]II_OBJEKT!$F$15</f>
        <v>0</v>
      </c>
    </row>
    <row r="18" spans="1:6">
      <c r="A18" s="43"/>
      <c r="B18" s="150" t="s">
        <v>21</v>
      </c>
      <c r="C18" s="150"/>
      <c r="D18" s="150"/>
      <c r="E18" s="150"/>
      <c r="F18" s="44">
        <f>[1]II_OBJEKT!$F$18</f>
        <v>0</v>
      </c>
    </row>
    <row r="19" spans="1:6">
      <c r="A19" s="43" t="s">
        <v>22</v>
      </c>
      <c r="B19" s="150" t="s">
        <v>23</v>
      </c>
      <c r="C19" s="150"/>
      <c r="D19" s="150"/>
      <c r="E19" s="150"/>
      <c r="F19" s="44">
        <f>'[1]III_REKAPITULACIJA_ZU Z MET KA'!$F$21</f>
        <v>0</v>
      </c>
    </row>
    <row r="20" spans="1:6">
      <c r="A20" s="43" t="s">
        <v>24</v>
      </c>
      <c r="B20" s="150" t="s">
        <v>25</v>
      </c>
      <c r="C20" s="150"/>
      <c r="D20" s="150"/>
      <c r="E20" s="150"/>
      <c r="F20" s="44">
        <f>'[1]IV_REKAPITULACIJA_FEKALNA KANAL'!$F$18</f>
        <v>0</v>
      </c>
    </row>
    <row r="21" spans="1:6" s="45" customFormat="1" ht="12.75">
      <c r="A21" s="43" t="s">
        <v>26</v>
      </c>
      <c r="B21" s="150" t="s">
        <v>27</v>
      </c>
      <c r="C21" s="150"/>
      <c r="D21" s="150"/>
      <c r="E21" s="150"/>
      <c r="F21" s="44">
        <f>'[1]V_REKAPITULACIJA_gr.del za inš'!$F$18</f>
        <v>0</v>
      </c>
    </row>
    <row r="22" spans="1:6" s="45" customFormat="1" ht="12.75">
      <c r="A22" s="46" t="s">
        <v>28</v>
      </c>
      <c r="B22" s="150" t="s">
        <v>29</v>
      </c>
      <c r="C22" s="150"/>
      <c r="D22" s="150"/>
      <c r="E22" s="150"/>
      <c r="F22" s="132">
        <f>'[2]ELEKTRIKA REKAPITULACIJA'!$G$29</f>
        <v>0</v>
      </c>
    </row>
    <row r="23" spans="1:6" s="45" customFormat="1" ht="12.75">
      <c r="A23" s="46" t="s">
        <v>30</v>
      </c>
      <c r="B23" s="150" t="s">
        <v>31</v>
      </c>
      <c r="C23" s="150"/>
      <c r="D23" s="150"/>
      <c r="E23" s="150"/>
      <c r="F23" s="132">
        <f>[3]M5!$G$32</f>
        <v>0</v>
      </c>
    </row>
    <row r="24" spans="1:6" s="45" customFormat="1" ht="12.75">
      <c r="A24" s="43" t="s">
        <v>32</v>
      </c>
      <c r="B24" s="151" t="s">
        <v>80</v>
      </c>
      <c r="C24" s="151"/>
      <c r="D24" s="151"/>
      <c r="E24" s="151"/>
      <c r="F24" s="132">
        <f>[4]rekapitulacija!$F$19</f>
        <v>0</v>
      </c>
    </row>
    <row r="25" spans="1:6" s="45" customFormat="1" ht="12.75">
      <c r="A25" s="43" t="s">
        <v>81</v>
      </c>
      <c r="B25" s="151" t="s">
        <v>82</v>
      </c>
      <c r="C25" s="151"/>
      <c r="D25" s="151"/>
      <c r="E25" s="151"/>
      <c r="F25" s="132">
        <f>SUM(F14+F15+F19+F20+F21+F22+F23+F24)*0.07</f>
        <v>0</v>
      </c>
    </row>
    <row r="26" spans="1:6" s="34" customFormat="1" ht="12.75">
      <c r="A26" s="47"/>
      <c r="B26" s="48"/>
      <c r="C26" s="48"/>
      <c r="D26" s="49"/>
      <c r="E26" s="50"/>
      <c r="F26" s="50"/>
    </row>
    <row r="27" spans="1:6" s="34" customFormat="1" ht="12.75">
      <c r="A27" s="133"/>
      <c r="B27" s="152" t="s">
        <v>33</v>
      </c>
      <c r="C27" s="153"/>
      <c r="D27" s="135"/>
      <c r="E27" s="136"/>
      <c r="F27" s="134">
        <f>SUM(F14+F15+F19+F20+F21+F22+F23+F24+F25)</f>
        <v>0</v>
      </c>
    </row>
    <row r="28" spans="1:6" s="34" customFormat="1" ht="12.75">
      <c r="A28" s="51"/>
      <c r="B28" s="137" t="s">
        <v>34</v>
      </c>
      <c r="C28" s="137"/>
      <c r="D28" s="137"/>
      <c r="E28" s="137"/>
      <c r="F28" s="44">
        <f>F27*0.22</f>
        <v>0</v>
      </c>
    </row>
    <row r="29" spans="1:6" s="34" customFormat="1" ht="14.25">
      <c r="A29" s="139"/>
      <c r="B29" s="139"/>
      <c r="C29" s="139"/>
      <c r="D29" s="139"/>
      <c r="E29" s="139"/>
      <c r="F29" s="52"/>
    </row>
    <row r="30" spans="1:6" s="34" customFormat="1" ht="12.75">
      <c r="A30" s="51"/>
      <c r="B30" s="154" t="s">
        <v>35</v>
      </c>
      <c r="C30" s="154"/>
      <c r="D30" s="154"/>
      <c r="E30" s="154"/>
      <c r="F30" s="44">
        <f>F27+F28</f>
        <v>0</v>
      </c>
    </row>
    <row r="31" spans="1:6" s="34" customFormat="1" ht="12.75">
      <c r="A31" s="51"/>
      <c r="B31" s="53"/>
      <c r="C31" s="54"/>
      <c r="D31" s="37"/>
      <c r="E31" s="55"/>
      <c r="F31" s="56"/>
    </row>
    <row r="32" spans="1:6" s="34" customFormat="1" ht="12.75">
      <c r="A32" s="51"/>
      <c r="B32" s="57"/>
      <c r="C32" s="54"/>
      <c r="D32" s="58"/>
      <c r="E32" s="59"/>
      <c r="F32" s="58"/>
    </row>
    <row r="33" spans="1:6" s="34" customFormat="1" ht="12.75">
      <c r="A33" s="51"/>
      <c r="B33" s="149" t="s">
        <v>36</v>
      </c>
      <c r="C33" s="149"/>
      <c r="D33" s="149"/>
      <c r="E33" s="59"/>
      <c r="F33" s="58"/>
    </row>
    <row r="34" spans="1:6" s="34" customFormat="1" ht="73.5" customHeight="1">
      <c r="A34" s="51"/>
      <c r="B34" s="148" t="s">
        <v>85</v>
      </c>
      <c r="C34" s="148"/>
      <c r="D34" s="148"/>
      <c r="E34" s="148"/>
      <c r="F34" s="58"/>
    </row>
    <row r="35" spans="1:6">
      <c r="A35" s="51"/>
      <c r="B35" s="53"/>
      <c r="C35" s="54"/>
      <c r="D35" s="37"/>
      <c r="E35" s="55"/>
      <c r="F35" s="56"/>
    </row>
    <row r="36" spans="1:6">
      <c r="A36" s="51"/>
      <c r="B36" s="53"/>
      <c r="C36" s="54"/>
      <c r="D36" s="37"/>
      <c r="E36" s="55"/>
      <c r="F36" s="56"/>
    </row>
    <row r="37" spans="1:6">
      <c r="A37" s="51"/>
      <c r="B37" s="53"/>
      <c r="C37" s="54"/>
      <c r="D37" s="37"/>
      <c r="E37" s="55"/>
      <c r="F37" s="56"/>
    </row>
    <row r="38" spans="1:6">
      <c r="A38" s="51"/>
      <c r="B38" s="53"/>
      <c r="C38" s="54"/>
      <c r="D38" s="37"/>
      <c r="E38" s="55"/>
      <c r="F38" s="56"/>
    </row>
    <row r="39" spans="1:6">
      <c r="A39" s="51"/>
      <c r="B39" s="53"/>
      <c r="C39" s="54"/>
      <c r="D39" s="37"/>
      <c r="E39" s="55"/>
      <c r="F39" s="56"/>
    </row>
    <row r="40" spans="1:6">
      <c r="A40" s="51"/>
      <c r="B40" s="53"/>
      <c r="C40" s="54"/>
      <c r="D40" s="37"/>
      <c r="E40" s="55"/>
      <c r="F40" s="56"/>
    </row>
    <row r="41" spans="1:6">
      <c r="A41" s="51"/>
      <c r="B41" s="53"/>
      <c r="C41" s="54"/>
      <c r="D41" s="37"/>
      <c r="E41" s="55"/>
      <c r="F41" s="56"/>
    </row>
    <row r="42" spans="1:6">
      <c r="A42" s="51"/>
      <c r="B42" s="53"/>
      <c r="C42" s="54"/>
      <c r="D42" s="37"/>
      <c r="E42" s="55"/>
      <c r="F42" s="56"/>
    </row>
    <row r="43" spans="1:6">
      <c r="A43" s="51"/>
      <c r="B43" s="53"/>
      <c r="C43" s="54"/>
      <c r="D43" s="37"/>
      <c r="E43" s="55"/>
      <c r="F43" s="56"/>
    </row>
    <row r="44" spans="1:6">
      <c r="A44" s="51"/>
      <c r="B44" s="54"/>
      <c r="C44" s="54"/>
      <c r="D44" s="37"/>
      <c r="E44" s="55"/>
      <c r="F44" s="56"/>
    </row>
    <row r="45" spans="1:6">
      <c r="A45" s="51"/>
      <c r="B45" s="54"/>
      <c r="C45" s="54"/>
      <c r="D45" s="37"/>
      <c r="E45" s="55"/>
      <c r="F45" s="56"/>
    </row>
    <row r="46" spans="1:6">
      <c r="A46" s="51"/>
      <c r="B46" s="54"/>
      <c r="C46" s="54"/>
      <c r="D46" s="37"/>
      <c r="E46" s="55"/>
      <c r="F46" s="56"/>
    </row>
    <row r="47" spans="1:6">
      <c r="A47" s="51"/>
      <c r="B47" s="54"/>
      <c r="C47" s="54"/>
      <c r="D47" s="37"/>
      <c r="E47" s="55"/>
      <c r="F47" s="56"/>
    </row>
    <row r="48" spans="1:6">
      <c r="A48" s="51"/>
      <c r="B48" s="54"/>
      <c r="C48" s="54"/>
      <c r="D48" s="37"/>
      <c r="E48" s="55"/>
      <c r="F48" s="56"/>
    </row>
    <row r="49" spans="1:6">
      <c r="A49" s="51"/>
      <c r="B49" s="54"/>
      <c r="C49" s="54"/>
      <c r="D49" s="37"/>
      <c r="E49" s="55"/>
      <c r="F49" s="56"/>
    </row>
    <row r="50" spans="1:6">
      <c r="A50" s="51"/>
      <c r="B50" s="54"/>
      <c r="C50" s="54"/>
      <c r="D50" s="37"/>
      <c r="E50" s="55"/>
      <c r="F50" s="56"/>
    </row>
    <row r="51" spans="1:6">
      <c r="A51" s="51"/>
      <c r="B51" s="54"/>
      <c r="C51" s="54"/>
      <c r="D51" s="37"/>
      <c r="E51" s="55"/>
      <c r="F51" s="56"/>
    </row>
    <row r="52" spans="1:6">
      <c r="A52" s="51"/>
      <c r="B52" s="54"/>
      <c r="C52" s="54"/>
      <c r="D52" s="37"/>
      <c r="E52" s="55"/>
      <c r="F52" s="56"/>
    </row>
    <row r="53" spans="1:6">
      <c r="A53" s="51"/>
      <c r="B53" s="54"/>
      <c r="C53" s="54"/>
      <c r="D53" s="37"/>
      <c r="E53" s="55"/>
      <c r="F53" s="56"/>
    </row>
    <row r="54" spans="1:6">
      <c r="A54" s="51"/>
      <c r="B54" s="54"/>
      <c r="C54" s="54"/>
      <c r="D54" s="37"/>
      <c r="E54" s="55"/>
      <c r="F54" s="56"/>
    </row>
    <row r="55" spans="1:6">
      <c r="A55" s="51"/>
      <c r="B55" s="54"/>
      <c r="C55" s="54"/>
      <c r="D55" s="37"/>
      <c r="E55" s="55"/>
      <c r="F55" s="56"/>
    </row>
    <row r="56" spans="1:6">
      <c r="A56" s="51"/>
      <c r="B56" s="54"/>
      <c r="C56" s="54"/>
      <c r="D56" s="37"/>
      <c r="E56" s="55"/>
      <c r="F56" s="56"/>
    </row>
    <row r="57" spans="1:6">
      <c r="A57" s="51"/>
      <c r="B57" s="54"/>
      <c r="C57" s="54"/>
      <c r="D57" s="37"/>
      <c r="E57" s="55"/>
      <c r="F57" s="56"/>
    </row>
    <row r="58" spans="1:6">
      <c r="A58" s="51"/>
      <c r="B58" s="54"/>
      <c r="C58" s="54"/>
      <c r="D58" s="37"/>
      <c r="E58" s="55"/>
      <c r="F58" s="56"/>
    </row>
    <row r="59" spans="1:6">
      <c r="A59" s="51"/>
      <c r="B59" s="54"/>
      <c r="C59" s="54"/>
      <c r="D59" s="37"/>
      <c r="E59" s="55"/>
      <c r="F59" s="56"/>
    </row>
    <row r="60" spans="1:6">
      <c r="A60" s="51"/>
      <c r="B60" s="54"/>
      <c r="C60" s="54"/>
      <c r="D60" s="37"/>
      <c r="E60" s="55"/>
      <c r="F60" s="56"/>
    </row>
    <row r="61" spans="1:6">
      <c r="A61" s="51"/>
      <c r="B61" s="54"/>
      <c r="C61" s="54"/>
      <c r="D61" s="37"/>
      <c r="E61" s="55"/>
      <c r="F61" s="56"/>
    </row>
    <row r="62" spans="1:6">
      <c r="A62" s="51"/>
      <c r="B62" s="54"/>
      <c r="C62" s="54"/>
      <c r="D62" s="37"/>
      <c r="E62" s="55"/>
      <c r="F62" s="56"/>
    </row>
    <row r="63" spans="1:6">
      <c r="A63" s="51"/>
      <c r="B63" s="54"/>
      <c r="C63" s="54"/>
      <c r="D63" s="37"/>
      <c r="E63" s="55"/>
      <c r="F63" s="56"/>
    </row>
    <row r="64" spans="1:6">
      <c r="A64" s="51"/>
      <c r="B64" s="54"/>
      <c r="C64" s="54"/>
      <c r="D64" s="37"/>
      <c r="E64" s="55"/>
      <c r="F64" s="56"/>
    </row>
    <row r="65" spans="1:6">
      <c r="A65" s="51"/>
      <c r="B65" s="54"/>
      <c r="C65" s="54"/>
      <c r="D65" s="37"/>
      <c r="E65" s="55"/>
      <c r="F65" s="56"/>
    </row>
    <row r="66" spans="1:6">
      <c r="A66" s="51"/>
      <c r="B66" s="54"/>
      <c r="C66" s="54"/>
      <c r="D66" s="37"/>
      <c r="E66" s="55"/>
      <c r="F66" s="56"/>
    </row>
    <row r="67" spans="1:6">
      <c r="A67" s="51"/>
      <c r="B67" s="54"/>
      <c r="C67" s="54"/>
      <c r="D67" s="37"/>
      <c r="E67" s="55"/>
      <c r="F67" s="56"/>
    </row>
    <row r="68" spans="1:6">
      <c r="A68" s="51"/>
      <c r="B68" s="54"/>
      <c r="C68" s="54"/>
      <c r="D68" s="37"/>
      <c r="E68" s="55"/>
      <c r="F68" s="56"/>
    </row>
    <row r="69" spans="1:6">
      <c r="A69" s="51"/>
      <c r="B69" s="54"/>
      <c r="C69" s="54"/>
      <c r="D69" s="37"/>
      <c r="E69" s="55"/>
      <c r="F69" s="56"/>
    </row>
    <row r="70" spans="1:6">
      <c r="A70" s="51"/>
      <c r="B70" s="54"/>
      <c r="C70" s="54"/>
      <c r="D70" s="37"/>
      <c r="E70" s="55"/>
      <c r="F70" s="56"/>
    </row>
    <row r="71" spans="1:6">
      <c r="A71" s="51"/>
      <c r="B71" s="54"/>
      <c r="C71" s="54"/>
      <c r="D71" s="37"/>
      <c r="E71" s="55"/>
      <c r="F71" s="56"/>
    </row>
    <row r="72" spans="1:6">
      <c r="A72" s="51"/>
      <c r="B72" s="54"/>
      <c r="C72" s="54"/>
      <c r="D72" s="37"/>
      <c r="E72" s="55"/>
      <c r="F72" s="56"/>
    </row>
    <row r="73" spans="1:6">
      <c r="A73" s="51"/>
      <c r="B73" s="54"/>
      <c r="C73" s="54"/>
      <c r="D73" s="37"/>
      <c r="E73" s="55"/>
      <c r="F73" s="56"/>
    </row>
    <row r="74" spans="1:6">
      <c r="A74" s="51"/>
      <c r="B74" s="54"/>
      <c r="C74" s="54"/>
      <c r="D74" s="37"/>
      <c r="E74" s="55"/>
      <c r="F74" s="56"/>
    </row>
    <row r="75" spans="1:6">
      <c r="A75" s="51"/>
      <c r="B75" s="54"/>
      <c r="C75" s="54"/>
      <c r="D75" s="37"/>
      <c r="E75" s="55"/>
      <c r="F75" s="56"/>
    </row>
    <row r="76" spans="1:6">
      <c r="A76" s="51"/>
      <c r="B76" s="54"/>
      <c r="C76" s="54"/>
      <c r="D76" s="37"/>
      <c r="E76" s="55"/>
      <c r="F76" s="56"/>
    </row>
    <row r="77" spans="1:6">
      <c r="A77" s="51"/>
      <c r="B77" s="54"/>
      <c r="C77" s="54"/>
      <c r="D77" s="37"/>
      <c r="E77" s="55"/>
      <c r="F77" s="56"/>
    </row>
    <row r="78" spans="1:6">
      <c r="A78" s="51"/>
      <c r="B78" s="54"/>
      <c r="C78" s="54"/>
      <c r="D78" s="37"/>
      <c r="E78" s="55"/>
      <c r="F78" s="56"/>
    </row>
    <row r="79" spans="1:6">
      <c r="A79" s="51"/>
      <c r="B79" s="54"/>
      <c r="C79" s="54"/>
      <c r="D79" s="37"/>
      <c r="E79" s="55"/>
      <c r="F79" s="56"/>
    </row>
    <row r="80" spans="1:6">
      <c r="A80" s="51"/>
      <c r="B80" s="54"/>
      <c r="C80" s="54"/>
      <c r="D80" s="37"/>
      <c r="E80" s="55"/>
      <c r="F80" s="56"/>
    </row>
    <row r="81" spans="1:6">
      <c r="A81" s="51"/>
      <c r="B81" s="54"/>
      <c r="C81" s="54"/>
      <c r="D81" s="37"/>
      <c r="E81" s="55"/>
      <c r="F81" s="56"/>
    </row>
    <row r="82" spans="1:6">
      <c r="A82" s="51"/>
      <c r="B82" s="54"/>
      <c r="C82" s="54"/>
      <c r="D82" s="37"/>
      <c r="E82" s="55"/>
      <c r="F82" s="56"/>
    </row>
    <row r="83" spans="1:6">
      <c r="A83" s="51"/>
      <c r="B83" s="54"/>
      <c r="C83" s="54"/>
      <c r="D83" s="37"/>
      <c r="E83" s="55"/>
      <c r="F83" s="56"/>
    </row>
    <row r="84" spans="1:6">
      <c r="A84" s="51"/>
      <c r="B84" s="54"/>
      <c r="C84" s="54"/>
      <c r="D84" s="37"/>
      <c r="E84" s="55"/>
      <c r="F84" s="56"/>
    </row>
    <row r="85" spans="1:6">
      <c r="A85" s="51"/>
      <c r="B85" s="54"/>
      <c r="C85" s="54"/>
      <c r="D85" s="37"/>
      <c r="E85" s="55"/>
      <c r="F85" s="56"/>
    </row>
    <row r="86" spans="1:6">
      <c r="A86" s="51"/>
      <c r="B86" s="54"/>
      <c r="C86" s="54"/>
      <c r="D86" s="37"/>
      <c r="E86" s="55"/>
      <c r="F86" s="56"/>
    </row>
    <row r="87" spans="1:6">
      <c r="A87" s="51"/>
      <c r="B87" s="54"/>
      <c r="C87" s="54"/>
      <c r="D87" s="37"/>
      <c r="E87" s="55"/>
      <c r="F87" s="56"/>
    </row>
    <row r="88" spans="1:6">
      <c r="A88" s="51"/>
      <c r="B88" s="54"/>
      <c r="C88" s="54"/>
      <c r="D88" s="37"/>
      <c r="E88" s="55"/>
      <c r="F88" s="56"/>
    </row>
    <row r="89" spans="1:6">
      <c r="A89" s="51"/>
      <c r="B89" s="54"/>
      <c r="C89" s="54"/>
      <c r="D89" s="37"/>
      <c r="E89" s="55"/>
      <c r="F89" s="56"/>
    </row>
    <row r="90" spans="1:6">
      <c r="A90" s="51"/>
      <c r="B90" s="54"/>
      <c r="C90" s="54"/>
      <c r="D90" s="37"/>
      <c r="E90" s="55"/>
      <c r="F90" s="56"/>
    </row>
    <row r="91" spans="1:6">
      <c r="A91" s="51"/>
      <c r="B91" s="54"/>
      <c r="C91" s="54"/>
      <c r="D91" s="37"/>
      <c r="E91" s="55"/>
      <c r="F91" s="56"/>
    </row>
    <row r="92" spans="1:6">
      <c r="A92" s="51"/>
      <c r="B92" s="54"/>
      <c r="C92" s="54"/>
      <c r="D92" s="37"/>
      <c r="E92" s="55"/>
      <c r="F92" s="56"/>
    </row>
    <row r="93" spans="1:6">
      <c r="A93" s="51"/>
      <c r="B93" s="54"/>
      <c r="C93" s="54"/>
      <c r="D93" s="37"/>
      <c r="E93" s="55"/>
      <c r="F93" s="56"/>
    </row>
    <row r="94" spans="1:6">
      <c r="A94" s="51"/>
      <c r="B94" s="54"/>
      <c r="C94" s="54"/>
      <c r="D94" s="37"/>
      <c r="E94" s="55"/>
      <c r="F94" s="56"/>
    </row>
    <row r="95" spans="1:6">
      <c r="A95" s="51"/>
      <c r="B95" s="54"/>
      <c r="C95" s="54"/>
      <c r="D95" s="37"/>
      <c r="E95" s="55"/>
      <c r="F95" s="56"/>
    </row>
    <row r="96" spans="1:6">
      <c r="A96" s="51"/>
      <c r="B96" s="54"/>
      <c r="C96" s="54"/>
      <c r="D96" s="37"/>
      <c r="E96" s="55"/>
      <c r="F96" s="56"/>
    </row>
    <row r="97" spans="1:6">
      <c r="A97" s="51"/>
      <c r="B97" s="54"/>
      <c r="C97" s="54"/>
      <c r="D97" s="37"/>
      <c r="E97" s="55"/>
      <c r="F97" s="56"/>
    </row>
    <row r="98" spans="1:6">
      <c r="A98" s="51"/>
      <c r="B98" s="54"/>
      <c r="C98" s="54"/>
      <c r="D98" s="37"/>
      <c r="E98" s="55"/>
      <c r="F98" s="56"/>
    </row>
    <row r="99" spans="1:6">
      <c r="A99" s="51"/>
      <c r="B99" s="54"/>
      <c r="C99" s="54"/>
      <c r="D99" s="37"/>
      <c r="E99" s="55"/>
      <c r="F99" s="56"/>
    </row>
    <row r="100" spans="1:6">
      <c r="A100" s="51"/>
      <c r="B100" s="54"/>
      <c r="C100" s="54"/>
      <c r="D100" s="37"/>
      <c r="E100" s="55"/>
      <c r="F100" s="56"/>
    </row>
    <row r="101" spans="1:6">
      <c r="A101" s="51"/>
      <c r="B101" s="54"/>
      <c r="C101" s="54"/>
      <c r="D101" s="37"/>
      <c r="E101" s="55"/>
      <c r="F101" s="56"/>
    </row>
    <row r="102" spans="1:6">
      <c r="A102" s="51"/>
      <c r="B102" s="54"/>
      <c r="C102" s="54"/>
      <c r="D102" s="37"/>
      <c r="E102" s="55"/>
      <c r="F102" s="56"/>
    </row>
    <row r="103" spans="1:6">
      <c r="A103" s="51"/>
      <c r="B103" s="54"/>
      <c r="C103" s="54"/>
      <c r="D103" s="37"/>
      <c r="E103" s="55"/>
      <c r="F103" s="56"/>
    </row>
    <row r="104" spans="1:6">
      <c r="A104" s="51"/>
      <c r="B104" s="54"/>
      <c r="C104" s="54"/>
      <c r="D104" s="37"/>
      <c r="E104" s="55"/>
      <c r="F104" s="56"/>
    </row>
    <row r="105" spans="1:6">
      <c r="A105" s="51"/>
      <c r="B105" s="54"/>
      <c r="C105" s="54"/>
      <c r="D105" s="37"/>
      <c r="E105" s="55"/>
      <c r="F105" s="56"/>
    </row>
    <row r="106" spans="1:6">
      <c r="A106" s="51"/>
      <c r="B106" s="54"/>
      <c r="C106" s="54"/>
      <c r="D106" s="37"/>
      <c r="E106" s="55"/>
      <c r="F106" s="56"/>
    </row>
    <row r="107" spans="1:6">
      <c r="A107" s="51"/>
      <c r="B107" s="54"/>
      <c r="C107" s="54"/>
      <c r="D107" s="37"/>
      <c r="E107" s="55"/>
      <c r="F107" s="56"/>
    </row>
    <row r="108" spans="1:6">
      <c r="A108" s="51"/>
      <c r="B108" s="54"/>
      <c r="C108" s="54"/>
      <c r="D108" s="37"/>
      <c r="E108" s="55"/>
      <c r="F108" s="56"/>
    </row>
    <row r="109" spans="1:6">
      <c r="A109" s="51"/>
      <c r="B109" s="54"/>
      <c r="C109" s="54"/>
      <c r="D109" s="37"/>
      <c r="E109" s="55"/>
      <c r="F109" s="56"/>
    </row>
    <row r="110" spans="1:6">
      <c r="A110" s="51"/>
      <c r="B110" s="54"/>
      <c r="C110" s="54"/>
      <c r="D110" s="37"/>
      <c r="E110" s="55"/>
      <c r="F110" s="56"/>
    </row>
    <row r="111" spans="1:6">
      <c r="A111" s="51"/>
      <c r="B111" s="54"/>
      <c r="C111" s="54"/>
      <c r="D111" s="37"/>
      <c r="E111" s="55"/>
      <c r="F111" s="56"/>
    </row>
    <row r="112" spans="1:6">
      <c r="A112" s="51"/>
      <c r="B112" s="54"/>
      <c r="C112" s="54"/>
      <c r="D112" s="37"/>
      <c r="E112" s="55"/>
      <c r="F112" s="56"/>
    </row>
    <row r="113" spans="1:6">
      <c r="A113" s="51"/>
      <c r="B113" s="54"/>
      <c r="C113" s="54"/>
      <c r="D113" s="37"/>
      <c r="E113" s="55"/>
      <c r="F113" s="56"/>
    </row>
    <row r="114" spans="1:6">
      <c r="A114" s="51"/>
      <c r="B114" s="54"/>
      <c r="C114" s="54"/>
      <c r="D114" s="37"/>
      <c r="E114" s="55"/>
      <c r="F114" s="56"/>
    </row>
    <row r="115" spans="1:6">
      <c r="A115" s="51"/>
      <c r="B115" s="54"/>
      <c r="C115" s="54"/>
      <c r="D115" s="37"/>
      <c r="E115" s="55"/>
      <c r="F115" s="56"/>
    </row>
    <row r="116" spans="1:6">
      <c r="A116" s="51"/>
      <c r="B116" s="54"/>
      <c r="C116" s="54"/>
      <c r="D116" s="37"/>
      <c r="E116" s="55"/>
      <c r="F116" s="56"/>
    </row>
    <row r="117" spans="1:6">
      <c r="A117" s="51"/>
      <c r="B117" s="54"/>
      <c r="C117" s="54"/>
      <c r="D117" s="37"/>
      <c r="E117" s="55"/>
      <c r="F117" s="56"/>
    </row>
    <row r="118" spans="1:6">
      <c r="A118" s="51"/>
      <c r="B118" s="54"/>
      <c r="C118" s="54"/>
      <c r="D118" s="37"/>
      <c r="E118" s="55"/>
      <c r="F118" s="56"/>
    </row>
    <row r="119" spans="1:6">
      <c r="A119" s="51"/>
      <c r="B119" s="54"/>
      <c r="C119" s="54"/>
      <c r="D119" s="37"/>
      <c r="E119" s="55"/>
      <c r="F119" s="56"/>
    </row>
    <row r="120" spans="1:6">
      <c r="A120" s="51"/>
      <c r="B120" s="54"/>
      <c r="C120" s="54"/>
      <c r="D120" s="37"/>
      <c r="E120" s="55"/>
      <c r="F120" s="56"/>
    </row>
    <row r="121" spans="1:6">
      <c r="A121" s="51"/>
      <c r="B121" s="54"/>
      <c r="C121" s="54"/>
      <c r="D121" s="37"/>
      <c r="E121" s="55"/>
      <c r="F121" s="56"/>
    </row>
    <row r="122" spans="1:6">
      <c r="A122" s="51"/>
      <c r="B122" s="54"/>
      <c r="C122" s="54"/>
      <c r="D122" s="37"/>
      <c r="E122" s="55"/>
      <c r="F122" s="56"/>
    </row>
    <row r="123" spans="1:6">
      <c r="A123" s="51"/>
      <c r="B123" s="54"/>
      <c r="C123" s="54"/>
      <c r="D123" s="37"/>
      <c r="E123" s="55"/>
      <c r="F123" s="56"/>
    </row>
    <row r="124" spans="1:6">
      <c r="A124" s="51"/>
      <c r="B124" s="54"/>
      <c r="C124" s="54"/>
      <c r="D124" s="37"/>
      <c r="E124" s="55"/>
      <c r="F124" s="56"/>
    </row>
    <row r="125" spans="1:6">
      <c r="A125" s="51"/>
      <c r="B125" s="54"/>
      <c r="C125" s="54"/>
      <c r="D125" s="37"/>
      <c r="E125" s="55"/>
      <c r="F125" s="56"/>
    </row>
    <row r="126" spans="1:6">
      <c r="A126" s="51"/>
      <c r="B126" s="54"/>
      <c r="C126" s="54"/>
      <c r="D126" s="37"/>
      <c r="E126" s="55"/>
      <c r="F126" s="56"/>
    </row>
    <row r="127" spans="1:6">
      <c r="A127" s="51"/>
      <c r="B127" s="54"/>
      <c r="C127" s="54"/>
      <c r="D127" s="37"/>
      <c r="E127" s="55"/>
      <c r="F127" s="56"/>
    </row>
    <row r="128" spans="1:6">
      <c r="A128" s="51"/>
      <c r="B128" s="54"/>
      <c r="C128" s="54"/>
      <c r="D128" s="37"/>
      <c r="E128" s="55"/>
      <c r="F128" s="56"/>
    </row>
    <row r="129" spans="1:6">
      <c r="A129" s="51"/>
      <c r="B129" s="54"/>
      <c r="C129" s="54"/>
      <c r="D129" s="37"/>
      <c r="E129" s="55"/>
      <c r="F129" s="56"/>
    </row>
    <row r="130" spans="1:6">
      <c r="A130" s="51"/>
      <c r="B130" s="54"/>
      <c r="C130" s="54"/>
      <c r="D130" s="37"/>
      <c r="E130" s="55"/>
      <c r="F130" s="56"/>
    </row>
    <row r="131" spans="1:6">
      <c r="A131" s="51"/>
      <c r="B131" s="54"/>
      <c r="C131" s="54"/>
      <c r="D131" s="37"/>
      <c r="E131" s="55"/>
      <c r="F131" s="56"/>
    </row>
    <row r="132" spans="1:6">
      <c r="A132" s="51"/>
      <c r="B132" s="54"/>
      <c r="C132" s="54"/>
      <c r="D132" s="37"/>
      <c r="E132" s="55"/>
      <c r="F132" s="56"/>
    </row>
    <row r="133" spans="1:6">
      <c r="A133" s="51"/>
      <c r="B133" s="54"/>
      <c r="C133" s="54"/>
      <c r="D133" s="37"/>
      <c r="E133" s="55"/>
      <c r="F133" s="56"/>
    </row>
    <row r="134" spans="1:6">
      <c r="A134" s="51"/>
      <c r="B134" s="54"/>
      <c r="C134" s="54"/>
      <c r="D134" s="37"/>
      <c r="E134" s="55"/>
      <c r="F134" s="56"/>
    </row>
    <row r="135" spans="1:6">
      <c r="A135" s="51"/>
      <c r="B135" s="54"/>
      <c r="C135" s="54"/>
      <c r="D135" s="37"/>
      <c r="E135" s="55"/>
      <c r="F135" s="56"/>
    </row>
    <row r="136" spans="1:6">
      <c r="A136" s="51"/>
      <c r="B136" s="54"/>
      <c r="C136" s="54"/>
      <c r="D136" s="37"/>
      <c r="E136" s="55"/>
      <c r="F136" s="56"/>
    </row>
    <row r="137" spans="1:6">
      <c r="A137" s="51"/>
      <c r="B137" s="54"/>
      <c r="C137" s="54"/>
      <c r="D137" s="37"/>
      <c r="E137" s="55"/>
      <c r="F137" s="56"/>
    </row>
    <row r="138" spans="1:6">
      <c r="A138" s="51"/>
      <c r="B138" s="54"/>
      <c r="C138" s="54"/>
      <c r="D138" s="37"/>
      <c r="E138" s="55"/>
      <c r="F138" s="56"/>
    </row>
    <row r="139" spans="1:6">
      <c r="A139" s="51"/>
      <c r="B139" s="54"/>
      <c r="C139" s="54"/>
      <c r="D139" s="37"/>
      <c r="E139" s="55"/>
      <c r="F139" s="56"/>
    </row>
    <row r="140" spans="1:6">
      <c r="A140" s="51"/>
      <c r="B140" s="54"/>
      <c r="C140" s="54"/>
      <c r="D140" s="37"/>
      <c r="E140" s="55"/>
      <c r="F140" s="56"/>
    </row>
    <row r="141" spans="1:6">
      <c r="A141" s="51"/>
      <c r="B141" s="54"/>
      <c r="C141" s="54"/>
      <c r="D141" s="37"/>
      <c r="E141" s="55"/>
      <c r="F141" s="56"/>
    </row>
    <row r="142" spans="1:6">
      <c r="A142" s="51"/>
      <c r="B142" s="54"/>
      <c r="C142" s="54"/>
      <c r="D142" s="37"/>
      <c r="E142" s="55"/>
      <c r="F142" s="56"/>
    </row>
    <row r="143" spans="1:6">
      <c r="A143" s="51"/>
      <c r="B143" s="54"/>
      <c r="C143" s="54"/>
      <c r="D143" s="37"/>
      <c r="E143" s="55"/>
      <c r="F143" s="56"/>
    </row>
    <row r="144" spans="1:6">
      <c r="A144" s="51"/>
      <c r="B144" s="54"/>
      <c r="C144" s="54"/>
      <c r="D144" s="37"/>
      <c r="E144" s="55"/>
      <c r="F144" s="56"/>
    </row>
    <row r="145" spans="1:6">
      <c r="A145" s="51"/>
      <c r="B145" s="54"/>
      <c r="C145" s="54"/>
      <c r="D145" s="37"/>
      <c r="E145" s="55"/>
      <c r="F145" s="56"/>
    </row>
    <row r="146" spans="1:6">
      <c r="A146" s="51"/>
      <c r="B146" s="54"/>
      <c r="C146" s="54"/>
      <c r="D146" s="37"/>
      <c r="E146" s="55"/>
      <c r="F146" s="56"/>
    </row>
    <row r="147" spans="1:6">
      <c r="A147" s="51"/>
      <c r="B147" s="54"/>
      <c r="C147" s="54"/>
      <c r="D147" s="37"/>
      <c r="E147" s="55"/>
      <c r="F147" s="56"/>
    </row>
    <row r="148" spans="1:6">
      <c r="A148" s="51"/>
      <c r="B148" s="54"/>
      <c r="C148" s="54"/>
      <c r="D148" s="37"/>
      <c r="E148" s="55"/>
      <c r="F148" s="56"/>
    </row>
    <row r="149" spans="1:6">
      <c r="A149" s="51"/>
      <c r="B149" s="54"/>
      <c r="C149" s="54"/>
      <c r="D149" s="37"/>
      <c r="E149" s="55"/>
      <c r="F149" s="56"/>
    </row>
    <row r="150" spans="1:6">
      <c r="A150" s="51"/>
      <c r="B150" s="54"/>
      <c r="C150" s="54"/>
      <c r="D150" s="37"/>
      <c r="E150" s="55"/>
      <c r="F150" s="56"/>
    </row>
    <row r="151" spans="1:6">
      <c r="A151" s="51"/>
      <c r="B151" s="54"/>
      <c r="C151" s="54"/>
      <c r="D151" s="37"/>
      <c r="E151" s="55"/>
      <c r="F151" s="56"/>
    </row>
    <row r="152" spans="1:6">
      <c r="A152" s="51"/>
      <c r="B152" s="54"/>
      <c r="C152" s="54"/>
      <c r="D152" s="37"/>
      <c r="E152" s="55"/>
      <c r="F152" s="56"/>
    </row>
    <row r="153" spans="1:6">
      <c r="A153" s="51"/>
      <c r="B153" s="54"/>
      <c r="C153" s="54"/>
      <c r="D153" s="37"/>
      <c r="E153" s="55"/>
      <c r="F153" s="56"/>
    </row>
  </sheetData>
  <mergeCells count="31">
    <mergeCell ref="A5:B5"/>
    <mergeCell ref="C5:E5"/>
    <mergeCell ref="A2:B2"/>
    <mergeCell ref="C2:F2"/>
    <mergeCell ref="A3:B3"/>
    <mergeCell ref="C3:F3"/>
    <mergeCell ref="A4:B4"/>
    <mergeCell ref="B18:E18"/>
    <mergeCell ref="A6:B6"/>
    <mergeCell ref="C6:E6"/>
    <mergeCell ref="A7:B7"/>
    <mergeCell ref="C7:E7"/>
    <mergeCell ref="A10:F10"/>
    <mergeCell ref="B12:E12"/>
    <mergeCell ref="B14:E14"/>
    <mergeCell ref="B15:E15"/>
    <mergeCell ref="B16:E16"/>
    <mergeCell ref="B17:E17"/>
    <mergeCell ref="B34:E34"/>
    <mergeCell ref="B33:D33"/>
    <mergeCell ref="B19:E19"/>
    <mergeCell ref="B20:E20"/>
    <mergeCell ref="B21:E21"/>
    <mergeCell ref="B22:E22"/>
    <mergeCell ref="B23:E23"/>
    <mergeCell ref="B24:E24"/>
    <mergeCell ref="B25:E25"/>
    <mergeCell ref="B27:C27"/>
    <mergeCell ref="B28:E28"/>
    <mergeCell ref="A29:E29"/>
    <mergeCell ref="B30:E30"/>
  </mergeCells>
  <pageMargins left="0.59015748031496063" right="0.19645669291338586" top="0.61102362204724414" bottom="0.35511811023622047" header="0.31535433070866142" footer="0.31535433070866142"/>
  <pageSetup paperSize="9" scale="99" fitToWidth="0" fitToHeight="0" pageOrder="overThenDown" orientation="landscape" r:id="rId1"/>
  <headerFooter alignWithMargins="0">
    <oddFooter>&amp;RStran &amp;P</oddFooter>
  </headerFooter>
  <rowBreaks count="1" manualBreakCount="1">
    <brk id="32" man="1"/>
  </rowBreaks>
  <ignoredErrors>
    <ignoredError sqref="C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4"/>
  <sheetViews>
    <sheetView workbookViewId="0"/>
  </sheetViews>
  <sheetFormatPr defaultRowHeight="14.25"/>
  <cols>
    <col min="1" max="1" width="38.375" style="84" customWidth="1"/>
    <col min="2" max="2" width="44.625" style="89" customWidth="1"/>
    <col min="3" max="3" width="9.875" style="84" customWidth="1"/>
    <col min="4" max="4" width="20.125" style="83" customWidth="1"/>
    <col min="5" max="5" width="61.75" style="84" customWidth="1"/>
    <col min="6" max="6" width="2.5" style="88" customWidth="1"/>
    <col min="7" max="7" width="20.125" style="83" customWidth="1"/>
    <col min="8" max="8" width="34.25" style="84" customWidth="1"/>
    <col min="9" max="9" width="2.5" style="88" customWidth="1"/>
    <col min="10" max="10" width="20.125" style="83" customWidth="1"/>
    <col min="11" max="11" width="34.25" style="84" customWidth="1"/>
    <col min="12" max="12" width="37.375" style="83" customWidth="1"/>
    <col min="13" max="13" width="17" style="84" customWidth="1"/>
    <col min="14" max="14" width="19.125" style="84" customWidth="1"/>
    <col min="15" max="256" width="19.25" style="84" customWidth="1"/>
    <col min="257" max="1024" width="10.75" customWidth="1"/>
  </cols>
  <sheetData>
    <row r="1" spans="1:21" s="65" customFormat="1" ht="14.25" customHeight="1">
      <c r="A1" s="64"/>
      <c r="B1" s="64"/>
      <c r="C1" s="64"/>
      <c r="D1" s="64"/>
      <c r="N1" s="66"/>
      <c r="Q1" s="67"/>
      <c r="R1" s="68"/>
    </row>
    <row r="2" spans="1:21" s="70" customFormat="1" ht="23.25">
      <c r="A2" s="69" t="str">
        <f>IF(OSNOVA!$B$39=1,CONCATENATE("POPIS DEL S PREDRAČUNOM - ",DEL),CONCATENATE("POPIS DEL - ",DEL))</f>
        <v>POPIS DEL - Strojne inštalacije</v>
      </c>
      <c r="B2" s="69"/>
      <c r="M2" s="71"/>
    </row>
    <row r="3" spans="1:21" s="65" customFormat="1" ht="14.25" customHeight="1">
      <c r="A3" s="72"/>
      <c r="B3" s="73"/>
      <c r="M3" s="64"/>
      <c r="N3" s="66"/>
      <c r="O3" s="74"/>
      <c r="Q3" s="74"/>
    </row>
    <row r="4" spans="1:21" s="65" customFormat="1" ht="12.75" customHeight="1">
      <c r="A4" s="66" t="str">
        <f>+E28</f>
        <v>Osnovni podatki o projektni dokumentaciji:</v>
      </c>
      <c r="B4" s="75"/>
      <c r="C4" s="64"/>
      <c r="F4" s="64"/>
      <c r="I4" s="64"/>
      <c r="M4" s="64"/>
      <c r="N4" s="64"/>
    </row>
    <row r="5" spans="1:21" s="78" customFormat="1" ht="15.75">
      <c r="A5" s="76"/>
      <c r="B5" s="77"/>
      <c r="F5" s="79"/>
      <c r="I5" s="79"/>
      <c r="R5" s="65"/>
      <c r="T5" s="79"/>
      <c r="U5" s="79"/>
    </row>
    <row r="6" spans="1:21" ht="15.75">
      <c r="A6" s="80"/>
      <c r="B6" s="81"/>
      <c r="C6" s="82"/>
      <c r="F6" s="85"/>
      <c r="I6" s="85"/>
      <c r="L6" s="86"/>
    </row>
    <row r="7" spans="1:21" ht="15.75">
      <c r="A7" s="80" t="s">
        <v>37</v>
      </c>
      <c r="B7" s="87" t="s">
        <v>38</v>
      </c>
      <c r="C7" s="82"/>
      <c r="F7" s="85"/>
      <c r="I7" s="85"/>
      <c r="L7" s="86"/>
    </row>
    <row r="8" spans="1:21" ht="15.75">
      <c r="A8" s="80"/>
      <c r="B8" s="87"/>
      <c r="C8" s="82"/>
      <c r="F8" s="85"/>
      <c r="I8" s="85"/>
      <c r="L8" s="86"/>
    </row>
    <row r="9" spans="1:21" ht="15.75">
      <c r="A9" s="80"/>
      <c r="B9" s="87"/>
      <c r="C9" s="82"/>
      <c r="F9" s="85"/>
      <c r="I9" s="85"/>
      <c r="L9" s="86"/>
    </row>
    <row r="10" spans="1:21" ht="18.75" customHeight="1">
      <c r="A10" s="80" t="s">
        <v>39</v>
      </c>
      <c r="B10" s="87" t="s">
        <v>40</v>
      </c>
      <c r="C10" s="82"/>
      <c r="F10" s="85"/>
      <c r="I10" s="85"/>
      <c r="L10" s="86"/>
    </row>
    <row r="11" spans="1:21" ht="31.5">
      <c r="A11" s="80"/>
      <c r="B11" s="87" t="s">
        <v>41</v>
      </c>
      <c r="C11" s="82"/>
      <c r="F11" s="85"/>
      <c r="I11" s="85"/>
      <c r="L11" s="86"/>
    </row>
    <row r="12" spans="1:21" ht="15.75">
      <c r="A12" s="80"/>
      <c r="B12" s="87"/>
      <c r="C12" s="82"/>
      <c r="F12" s="85"/>
      <c r="I12" s="85"/>
      <c r="L12" s="86"/>
    </row>
    <row r="13" spans="1:21" ht="15.75">
      <c r="A13" s="80" t="s">
        <v>42</v>
      </c>
      <c r="B13" s="87" t="s">
        <v>43</v>
      </c>
      <c r="C13" s="82"/>
      <c r="F13" s="85"/>
      <c r="I13" s="85"/>
      <c r="L13" s="86"/>
    </row>
    <row r="14" spans="1:21" ht="15.75">
      <c r="A14" s="80"/>
      <c r="B14" s="87"/>
      <c r="C14" s="82"/>
      <c r="F14" s="85"/>
      <c r="I14" s="85"/>
      <c r="L14" s="86"/>
    </row>
    <row r="15" spans="1:21" ht="15.75">
      <c r="A15" s="80"/>
      <c r="B15" s="87"/>
    </row>
    <row r="16" spans="1:21" ht="51.75" customHeight="1">
      <c r="A16" s="80" t="s">
        <v>44</v>
      </c>
      <c r="B16" s="87" t="s">
        <v>45</v>
      </c>
    </row>
    <row r="17" spans="1:14" ht="15.75">
      <c r="A17" s="80"/>
      <c r="B17" s="87"/>
    </row>
    <row r="18" spans="1:14" ht="15.75">
      <c r="A18" s="80"/>
      <c r="B18" s="87"/>
    </row>
    <row r="19" spans="1:14" ht="15.75">
      <c r="A19" s="80" t="s">
        <v>46</v>
      </c>
      <c r="B19" s="87" t="s">
        <v>47</v>
      </c>
    </row>
    <row r="20" spans="1:14" ht="15.75">
      <c r="A20" s="80"/>
      <c r="B20" s="87"/>
    </row>
    <row r="21" spans="1:14" ht="15.75">
      <c r="A21" s="80"/>
      <c r="B21" s="87"/>
    </row>
    <row r="22" spans="1:14" ht="15.75">
      <c r="A22" s="80" t="s">
        <v>48</v>
      </c>
      <c r="B22" s="87" t="s">
        <v>49</v>
      </c>
    </row>
    <row r="23" spans="1:14" ht="15.75">
      <c r="A23" s="80"/>
      <c r="B23" s="87"/>
    </row>
    <row r="26" spans="1:14" ht="18">
      <c r="A26" s="90"/>
      <c r="B26" s="91"/>
      <c r="D26" s="92" t="s">
        <v>50</v>
      </c>
      <c r="E26" s="93"/>
      <c r="F26" s="94"/>
      <c r="G26" s="95" t="s">
        <v>50</v>
      </c>
      <c r="H26" s="96"/>
      <c r="I26" s="94"/>
      <c r="J26" s="95" t="s">
        <v>50</v>
      </c>
      <c r="K26" s="96"/>
      <c r="L26" s="94"/>
      <c r="M26" s="94"/>
      <c r="N26" s="94"/>
    </row>
    <row r="27" spans="1:14" ht="18.75">
      <c r="A27" s="97" t="s">
        <v>51</v>
      </c>
      <c r="B27" s="98" t="s">
        <v>52</v>
      </c>
      <c r="D27" s="99" t="str">
        <f>+OZN</f>
        <v>5.</v>
      </c>
      <c r="E27" s="100" t="str">
        <f>+A2</f>
        <v>POPIS DEL - Strojne inštalacije</v>
      </c>
      <c r="F27" s="101"/>
      <c r="G27" s="102" t="s">
        <v>53</v>
      </c>
      <c r="H27" s="103" t="s">
        <v>54</v>
      </c>
      <c r="I27" s="101"/>
      <c r="J27" s="102" t="s">
        <v>55</v>
      </c>
      <c r="K27" s="103" t="s">
        <v>56</v>
      </c>
      <c r="L27" s="104"/>
      <c r="M27" s="101"/>
      <c r="N27" s="104"/>
    </row>
    <row r="28" spans="1:14" ht="18">
      <c r="A28" s="105"/>
      <c r="B28" s="106"/>
      <c r="D28" s="107"/>
      <c r="E28" s="108" t="s">
        <v>57</v>
      </c>
      <c r="F28" s="94"/>
      <c r="G28" s="109"/>
      <c r="H28" s="109"/>
      <c r="I28" s="94"/>
      <c r="J28" s="109"/>
      <c r="K28" s="109"/>
      <c r="L28" s="94"/>
      <c r="M28" s="94"/>
      <c r="N28" s="94"/>
    </row>
    <row r="29" spans="1:14" ht="18">
      <c r="A29" s="97" t="s">
        <v>58</v>
      </c>
      <c r="B29" s="98" t="s">
        <v>59</v>
      </c>
      <c r="D29" s="107"/>
      <c r="E29" s="108" t="s">
        <v>60</v>
      </c>
      <c r="F29" s="94"/>
      <c r="G29" s="109"/>
      <c r="H29" s="109"/>
      <c r="I29" s="94"/>
      <c r="J29" s="109"/>
      <c r="K29" s="109"/>
      <c r="L29" s="94"/>
      <c r="M29" s="94"/>
      <c r="N29" s="94"/>
    </row>
    <row r="30" spans="1:14" ht="18">
      <c r="A30" s="97"/>
      <c r="B30" s="110"/>
      <c r="C30" s="111"/>
      <c r="D30" s="112"/>
      <c r="E30" s="113" t="s">
        <v>61</v>
      </c>
      <c r="G30" s="109"/>
      <c r="H30" s="109"/>
      <c r="J30" s="109"/>
      <c r="K30" s="109"/>
      <c r="L30" s="94"/>
      <c r="M30" s="94"/>
      <c r="N30" s="94"/>
    </row>
    <row r="31" spans="1:14" ht="18">
      <c r="A31" s="114"/>
      <c r="B31" s="115"/>
      <c r="D31" s="116"/>
      <c r="E31" s="117"/>
      <c r="G31" s="109"/>
      <c r="H31" s="109"/>
      <c r="J31" s="109"/>
      <c r="K31" s="109"/>
      <c r="L31" s="94"/>
      <c r="M31" s="94"/>
      <c r="N31" s="94"/>
    </row>
    <row r="32" spans="1:14" ht="18">
      <c r="A32" s="97" t="s">
        <v>62</v>
      </c>
      <c r="B32" s="118">
        <v>1</v>
      </c>
      <c r="D32" s="119"/>
      <c r="E32" s="117" t="s">
        <v>63</v>
      </c>
      <c r="F32" s="94"/>
      <c r="G32" s="120"/>
      <c r="H32" s="121"/>
      <c r="I32" s="94"/>
      <c r="J32" s="120"/>
      <c r="K32" s="121"/>
      <c r="L32" s="94"/>
      <c r="M32" s="94"/>
      <c r="N32" s="94"/>
    </row>
    <row r="33" spans="1:14" ht="18">
      <c r="A33" s="97"/>
      <c r="B33" s="122"/>
      <c r="D33" s="119" t="s">
        <v>64</v>
      </c>
      <c r="E33" s="117" t="s">
        <v>65</v>
      </c>
      <c r="F33" s="94"/>
      <c r="G33" s="120"/>
      <c r="H33" s="121"/>
      <c r="I33" s="94"/>
      <c r="J33" s="120"/>
      <c r="K33" s="121"/>
      <c r="L33" s="94"/>
      <c r="M33" s="94"/>
      <c r="N33" s="94"/>
    </row>
    <row r="34" spans="1:14" ht="18">
      <c r="A34" s="114"/>
      <c r="B34" s="115"/>
      <c r="D34" s="119" t="s">
        <v>66</v>
      </c>
      <c r="E34" s="117" t="s">
        <v>67</v>
      </c>
      <c r="F34" s="94"/>
      <c r="G34" s="120"/>
      <c r="H34" s="121"/>
      <c r="I34" s="94"/>
      <c r="J34" s="120"/>
      <c r="K34" s="121"/>
      <c r="L34" s="94"/>
      <c r="M34" s="94"/>
      <c r="N34" s="94"/>
    </row>
    <row r="35" spans="1:14" ht="18">
      <c r="A35" s="97" t="s">
        <v>68</v>
      </c>
      <c r="B35" s="118">
        <v>1.02</v>
      </c>
      <c r="D35" s="119" t="s">
        <v>69</v>
      </c>
      <c r="E35" s="119" t="s">
        <v>70</v>
      </c>
      <c r="F35" s="94"/>
      <c r="G35" s="120"/>
      <c r="H35" s="121"/>
      <c r="I35" s="94"/>
      <c r="J35" s="120"/>
      <c r="K35" s="121"/>
      <c r="L35" s="94"/>
      <c r="M35" s="94"/>
      <c r="N35" s="94"/>
    </row>
    <row r="36" spans="1:14" ht="18">
      <c r="A36" s="97"/>
      <c r="B36" s="123"/>
      <c r="D36" s="119" t="s">
        <v>71</v>
      </c>
      <c r="E36" s="119" t="s">
        <v>72</v>
      </c>
      <c r="F36" s="94"/>
      <c r="G36" s="120"/>
      <c r="H36" s="124"/>
      <c r="I36" s="94"/>
      <c r="J36" s="120"/>
      <c r="K36" s="124"/>
      <c r="L36" s="94"/>
      <c r="M36" s="94"/>
      <c r="N36" s="94"/>
    </row>
    <row r="37" spans="1:14" ht="18">
      <c r="A37" s="97" t="s">
        <v>73</v>
      </c>
      <c r="B37" s="125">
        <v>0.22</v>
      </c>
      <c r="D37" s="119" t="s">
        <v>74</v>
      </c>
      <c r="E37" s="119" t="s">
        <v>75</v>
      </c>
      <c r="F37" s="94"/>
      <c r="G37" s="120"/>
      <c r="H37" s="124"/>
      <c r="I37" s="94"/>
      <c r="J37" s="120"/>
      <c r="K37" s="124"/>
      <c r="L37" s="94"/>
      <c r="M37" s="94"/>
      <c r="N37" s="94"/>
    </row>
    <row r="38" spans="1:14" ht="18">
      <c r="A38" s="114"/>
      <c r="B38" s="115"/>
      <c r="D38" s="119" t="s">
        <v>76</v>
      </c>
      <c r="E38" s="119" t="s">
        <v>77</v>
      </c>
      <c r="F38" s="94"/>
      <c r="G38" s="120"/>
      <c r="H38" s="124"/>
      <c r="I38" s="94"/>
      <c r="J38" s="120"/>
      <c r="K38" s="124"/>
      <c r="L38" s="94"/>
      <c r="M38" s="94"/>
      <c r="N38" s="94"/>
    </row>
    <row r="39" spans="1:14" ht="18">
      <c r="A39" s="97" t="s">
        <v>78</v>
      </c>
      <c r="B39" s="98">
        <v>0</v>
      </c>
      <c r="D39" s="126"/>
      <c r="E39" s="127"/>
      <c r="F39" s="94"/>
      <c r="G39" s="120"/>
      <c r="H39" s="124"/>
      <c r="I39" s="94"/>
      <c r="J39" s="120"/>
      <c r="K39" s="124"/>
      <c r="L39" s="94"/>
      <c r="M39" s="94"/>
      <c r="N39" s="94"/>
    </row>
    <row r="40" spans="1:14" ht="18">
      <c r="A40" s="105"/>
      <c r="B40" s="128"/>
      <c r="D40" s="126"/>
      <c r="E40" s="127"/>
      <c r="F40" s="94"/>
      <c r="G40" s="120"/>
      <c r="H40" s="124"/>
      <c r="I40" s="94"/>
      <c r="J40" s="120"/>
      <c r="K40" s="124"/>
      <c r="L40" s="94"/>
      <c r="M40" s="94"/>
      <c r="N40" s="94"/>
    </row>
    <row r="41" spans="1:14">
      <c r="A41" s="114"/>
      <c r="B41" s="115"/>
      <c r="D41" s="126"/>
      <c r="E41" s="127"/>
      <c r="F41" s="94"/>
      <c r="G41" s="120"/>
      <c r="H41" s="124"/>
      <c r="I41" s="94"/>
      <c r="J41" s="120"/>
      <c r="K41" s="124"/>
      <c r="L41" s="94"/>
      <c r="M41" s="94"/>
      <c r="N41" s="94"/>
    </row>
    <row r="42" spans="1:14" ht="18">
      <c r="A42" s="105"/>
      <c r="B42" s="128"/>
      <c r="D42" s="126"/>
      <c r="E42" s="127"/>
      <c r="F42" s="94"/>
      <c r="G42" s="120"/>
      <c r="H42" s="124"/>
      <c r="I42" s="94"/>
      <c r="J42" s="120"/>
      <c r="K42" s="124"/>
      <c r="L42" s="94"/>
      <c r="M42" s="94"/>
      <c r="N42" s="94"/>
    </row>
    <row r="43" spans="1:14" ht="23.25">
      <c r="A43" s="129" t="s">
        <v>79</v>
      </c>
      <c r="B43" s="130"/>
      <c r="D43" s="126"/>
      <c r="E43" s="127"/>
      <c r="F43" s="94"/>
      <c r="G43" s="120"/>
      <c r="H43" s="124"/>
      <c r="I43" s="94"/>
      <c r="J43" s="120"/>
      <c r="K43" s="124"/>
      <c r="L43" s="94"/>
      <c r="M43" s="94"/>
      <c r="N43" s="94"/>
    </row>
    <row r="44" spans="1:14">
      <c r="D44" s="131"/>
      <c r="E44" s="94"/>
      <c r="F44" s="94"/>
      <c r="G44" s="131"/>
      <c r="H44" s="94"/>
      <c r="I44" s="94"/>
      <c r="J44" s="131"/>
      <c r="K44" s="94"/>
      <c r="L44" s="94"/>
      <c r="M44" s="94"/>
      <c r="N44" s="94"/>
    </row>
  </sheetData>
  <pageMargins left="0.98385826771653528" right="0.39370078740157477" top="0" bottom="0.89094488188976384" header="0" footer="0.39370078740157477"/>
  <pageSetup paperSize="0" fitToWidth="0" fitToHeight="0" pageOrder="overThenDown" orientation="portrait" horizontalDpi="0" verticalDpi="0" copies="0"/>
  <headerFooter alignWithMargins="0">
    <oddHeader>&amp;L&amp;"Calibri,Regular"_x005F_x000D__x005F_x000D_&amp;R&amp;"Projekt,Regular"&amp;72p</oddHeader>
    <oddFooter>&amp;C&amp;"Calibri,Regular"&amp;6 List: &amp;A&amp;R&amp;"Calibri,Regular"&amp;P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3188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NASLOVNA STRAN</vt:lpstr>
      <vt:lpstr>SKUPNA_REKAPITULACIJA</vt:lpstr>
      <vt:lpstr>OSNOVA</vt:lpstr>
      <vt:lpstr>DDV</vt:lpstr>
      <vt:lpstr>DEL</vt:lpstr>
      <vt:lpstr>DobMont</vt:lpstr>
      <vt:lpstr>FakStro</vt:lpstr>
      <vt:lpstr>OZN</vt:lpstr>
      <vt:lpstr>'NASLOVNA STRAN'!Področje_tiskanja</vt:lpstr>
      <vt:lpstr>OSNOVA!Področje_tiskanja</vt:lpstr>
      <vt:lpstr>SKUPNA_REKAPITULACIJA!Področje_tiskanja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 kosuta</dc:creator>
  <cp:lastModifiedBy>Klemen Pavlin</cp:lastModifiedBy>
  <cp:revision>103</cp:revision>
  <cp:lastPrinted>2017-04-03T11:33:23Z</cp:lastPrinted>
  <dcterms:created xsi:type="dcterms:W3CDTF">2017-03-31T07:00:41Z</dcterms:created>
  <dcterms:modified xsi:type="dcterms:W3CDTF">2017-11-03T13:27:28Z</dcterms:modified>
</cp:coreProperties>
</file>